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Лист1!$A$1:$Q$95</definedName>
  </definedNames>
  <calcPr calcId="152511"/>
</workbook>
</file>

<file path=xl/calcChain.xml><?xml version="1.0" encoding="utf-8"?>
<calcChain xmlns="http://schemas.openxmlformats.org/spreadsheetml/2006/main">
  <c r="D34" i="1" l="1"/>
  <c r="G82" i="1" l="1"/>
  <c r="E86" i="1"/>
  <c r="D86" i="1"/>
  <c r="F82" i="1"/>
  <c r="E82" i="1"/>
  <c r="G85" i="1" l="1"/>
  <c r="G86" i="1" s="1"/>
  <c r="F85" i="1"/>
  <c r="F86" i="1" s="1"/>
  <c r="I82" i="1" l="1"/>
  <c r="H82" i="1"/>
  <c r="I85" i="1" l="1"/>
  <c r="I86" i="1" s="1"/>
  <c r="K82" i="1"/>
  <c r="K85" i="1" s="1"/>
  <c r="K86" i="1" s="1"/>
  <c r="M83" i="1"/>
  <c r="J82" i="1"/>
  <c r="L83" i="1"/>
  <c r="H85" i="1"/>
  <c r="H86" i="1" s="1"/>
  <c r="M82" i="1" l="1"/>
  <c r="M85" i="1" s="1"/>
  <c r="M86" i="1" s="1"/>
  <c r="O83" i="1"/>
  <c r="J85" i="1"/>
  <c r="J86" i="1" s="1"/>
  <c r="L82" i="1"/>
  <c r="N83" i="1"/>
  <c r="Q83" i="1" l="1"/>
  <c r="Q82" i="1" s="1"/>
  <c r="Q85" i="1" s="1"/>
  <c r="Q86" i="1" s="1"/>
  <c r="O82" i="1"/>
  <c r="O85" i="1" s="1"/>
  <c r="O86" i="1" s="1"/>
  <c r="L85" i="1"/>
  <c r="L86" i="1" s="1"/>
  <c r="N82" i="1"/>
  <c r="P83" i="1"/>
  <c r="P82" i="1" s="1"/>
  <c r="P85" i="1" l="1"/>
  <c r="P86" i="1" s="1"/>
  <c r="N85" i="1"/>
  <c r="N86" i="1" s="1"/>
  <c r="E78" i="1" l="1"/>
  <c r="F74" i="1"/>
  <c r="H74" i="1" s="1"/>
  <c r="J74" i="1" s="1"/>
  <c r="L74" i="1" s="1"/>
  <c r="G74" i="1"/>
  <c r="I74" i="1" s="1"/>
  <c r="E74" i="1"/>
  <c r="E75" i="1" s="1"/>
  <c r="G61" i="1"/>
  <c r="I61" i="1" s="1"/>
  <c r="F61" i="1"/>
  <c r="H61" i="1" s="1"/>
  <c r="K61" i="1" s="1"/>
  <c r="M61" i="1" s="1"/>
  <c r="E61" i="1"/>
  <c r="O74" i="1" l="1"/>
  <c r="N74" i="1"/>
  <c r="P74" i="1" s="1"/>
  <c r="K74" i="1"/>
  <c r="M74" i="1" s="1"/>
  <c r="J61" i="1"/>
  <c r="L61" i="1" s="1"/>
  <c r="G58" i="1"/>
  <c r="G59" i="1" s="1"/>
  <c r="F58" i="1"/>
  <c r="H58" i="1" s="1"/>
  <c r="J58" i="1" s="1"/>
  <c r="E58" i="1"/>
  <c r="E59" i="1" s="1"/>
  <c r="I47" i="1"/>
  <c r="K47" i="1" s="1"/>
  <c r="M47" i="1" s="1"/>
  <c r="O47" i="1" s="1"/>
  <c r="Q47" i="1" s="1"/>
  <c r="H47" i="1"/>
  <c r="J47" i="1" s="1"/>
  <c r="L47" i="1" s="1"/>
  <c r="N47" i="1" s="1"/>
  <c r="P47" i="1" s="1"/>
  <c r="E47" i="1"/>
  <c r="K45" i="1"/>
  <c r="M45" i="1" s="1"/>
  <c r="O45" i="1" s="1"/>
  <c r="Q45" i="1" s="1"/>
  <c r="I45" i="1"/>
  <c r="E45" i="1"/>
  <c r="L75" i="1" l="1"/>
  <c r="M75" i="1"/>
  <c r="O75" i="1"/>
  <c r="N61" i="1"/>
  <c r="P61" i="1" s="1"/>
  <c r="O61" i="1"/>
  <c r="Q61" i="1" s="1"/>
  <c r="F59" i="1"/>
  <c r="I58" i="1"/>
  <c r="M58" i="1"/>
  <c r="H59" i="1"/>
  <c r="F41" i="1"/>
  <c r="E41" i="1"/>
  <c r="E42" i="1"/>
  <c r="E39" i="1"/>
  <c r="E40" i="1" s="1"/>
  <c r="E37" i="1"/>
  <c r="E38" i="1" s="1"/>
  <c r="E35" i="1"/>
  <c r="F35" i="1" s="1"/>
  <c r="E33" i="1"/>
  <c r="E34" i="1" s="1"/>
  <c r="E31" i="1"/>
  <c r="E32" i="1" s="1"/>
  <c r="E27" i="1"/>
  <c r="F26" i="1"/>
  <c r="K26" i="1" s="1"/>
  <c r="M26" i="1" s="1"/>
  <c r="O26" i="1" s="1"/>
  <c r="Q26" i="1" s="1"/>
  <c r="Q27" i="1" s="1"/>
  <c r="G26" i="1"/>
  <c r="I26" i="1" s="1"/>
  <c r="F21" i="1"/>
  <c r="O27" i="1" l="1"/>
  <c r="M27" i="1"/>
  <c r="Q74" i="1"/>
  <c r="Q75" i="1" s="1"/>
  <c r="P75" i="1"/>
  <c r="N75" i="1"/>
  <c r="H26" i="1"/>
  <c r="J26" i="1" s="1"/>
  <c r="L26" i="1" s="1"/>
  <c r="I63" i="1"/>
  <c r="K63" i="1" s="1"/>
  <c r="M63" i="1" s="1"/>
  <c r="O63" i="1" s="1"/>
  <c r="Q63" i="1" s="1"/>
  <c r="H63" i="1"/>
  <c r="N26" i="1" l="1"/>
  <c r="L27" i="1"/>
  <c r="E36" i="1"/>
  <c r="K21" i="1"/>
  <c r="M21" i="1" s="1"/>
  <c r="O21" i="1" s="1"/>
  <c r="Q21" i="1" s="1"/>
  <c r="G21" i="1"/>
  <c r="H21" i="1"/>
  <c r="M56" i="1"/>
  <c r="O56" i="1" s="1"/>
  <c r="Q56" i="1" s="1"/>
  <c r="L56" i="1"/>
  <c r="N56" i="1" s="1"/>
  <c r="P56" i="1" s="1"/>
  <c r="M55" i="1"/>
  <c r="O55" i="1" s="1"/>
  <c r="Q55" i="1" s="1"/>
  <c r="L55" i="1"/>
  <c r="N55" i="1" s="1"/>
  <c r="P55" i="1" s="1"/>
  <c r="M54" i="1"/>
  <c r="O54" i="1" s="1"/>
  <c r="Q54" i="1" s="1"/>
  <c r="L54" i="1"/>
  <c r="N54" i="1" s="1"/>
  <c r="P54" i="1" s="1"/>
  <c r="M53" i="1"/>
  <c r="O53" i="1" s="1"/>
  <c r="Q53" i="1" s="1"/>
  <c r="L53" i="1"/>
  <c r="N53" i="1" s="1"/>
  <c r="P53" i="1" s="1"/>
  <c r="E19" i="1"/>
  <c r="Q19" i="1"/>
  <c r="P19" i="1"/>
  <c r="O19" i="1"/>
  <c r="N19" i="1"/>
  <c r="M19" i="1"/>
  <c r="L19" i="1"/>
  <c r="G16" i="1"/>
  <c r="G15" i="1"/>
  <c r="I15" i="1" s="1"/>
  <c r="K15" i="1" s="1"/>
  <c r="M15" i="1" s="1"/>
  <c r="O15" i="1" s="1"/>
  <c r="Q15" i="1" s="1"/>
  <c r="F15" i="1"/>
  <c r="H15" i="1" s="1"/>
  <c r="E16" i="1"/>
  <c r="P26" i="1" l="1"/>
  <c r="P27" i="1" s="1"/>
  <c r="N27" i="1"/>
  <c r="I16" i="1"/>
  <c r="F16" i="1"/>
  <c r="K16" i="1" s="1"/>
  <c r="M16" i="1" s="1"/>
  <c r="O16" i="1" s="1"/>
  <c r="Q16" i="1" s="1"/>
  <c r="J15" i="1" l="1"/>
  <c r="L15" i="1" s="1"/>
  <c r="N15" i="1" s="1"/>
  <c r="P15" i="1" s="1"/>
  <c r="H16" i="1"/>
  <c r="J16" i="1" s="1"/>
  <c r="L16" i="1" s="1"/>
  <c r="N16" i="1" s="1"/>
  <c r="P16" i="1" s="1"/>
  <c r="G37" i="1" l="1"/>
  <c r="I37" i="1" s="1"/>
  <c r="F37" i="1"/>
  <c r="G35" i="1"/>
  <c r="I35" i="1" s="1"/>
  <c r="H37" i="1" l="1"/>
  <c r="J37" i="1" s="1"/>
  <c r="L37" i="1" s="1"/>
  <c r="N37" i="1" s="1"/>
  <c r="P37" i="1" s="1"/>
  <c r="K37" i="1"/>
  <c r="M37" i="1" s="1"/>
  <c r="O37" i="1" s="1"/>
  <c r="Q37" i="1" s="1"/>
  <c r="H35" i="1"/>
  <c r="J35" i="1" s="1"/>
  <c r="L35" i="1" s="1"/>
  <c r="N35" i="1" s="1"/>
  <c r="P35" i="1" s="1"/>
  <c r="K35" i="1"/>
  <c r="M35" i="1" s="1"/>
  <c r="O35" i="1" s="1"/>
  <c r="Q35" i="1" s="1"/>
  <c r="G33" i="1"/>
  <c r="I33" i="1" s="1"/>
  <c r="F33" i="1"/>
  <c r="G41" i="1"/>
  <c r="I41" i="1" s="1"/>
  <c r="G78" i="1"/>
  <c r="I78" i="1" s="1"/>
  <c r="G62" i="1"/>
  <c r="I62" i="1" s="1"/>
  <c r="F62" i="1"/>
  <c r="K62" i="1" s="1"/>
  <c r="M62" i="1" s="1"/>
  <c r="O62" i="1" s="1"/>
  <c r="Q62" i="1" s="1"/>
  <c r="K78" i="1" l="1"/>
  <c r="M78" i="1" s="1"/>
  <c r="O78" i="1" s="1"/>
  <c r="L78" i="1"/>
  <c r="N78" i="1" s="1"/>
  <c r="H62" i="1"/>
  <c r="J62" i="1" s="1"/>
  <c r="L62" i="1" s="1"/>
  <c r="N62" i="1" s="1"/>
  <c r="P62" i="1" s="1"/>
  <c r="H33" i="1"/>
  <c r="J33" i="1" s="1"/>
  <c r="L33" i="1" s="1"/>
  <c r="N33" i="1" s="1"/>
  <c r="P33" i="1" s="1"/>
  <c r="K33" i="1"/>
  <c r="M33" i="1" s="1"/>
  <c r="O33" i="1" s="1"/>
  <c r="Q33" i="1" s="1"/>
  <c r="F78" i="1"/>
  <c r="I59" i="1"/>
  <c r="P78" i="1" l="1"/>
  <c r="Q78" i="1"/>
  <c r="H78" i="1"/>
  <c r="J78" i="1" s="1"/>
  <c r="K58" i="1"/>
  <c r="K59" i="1" l="1"/>
  <c r="M59" i="1"/>
  <c r="L58" i="1"/>
  <c r="J59" i="1"/>
  <c r="O58" i="1"/>
  <c r="O59" i="1" s="1"/>
  <c r="K75" i="1"/>
  <c r="J63" i="1"/>
  <c r="L63" i="1" s="1"/>
  <c r="N63" i="1" s="1"/>
  <c r="P63" i="1" s="1"/>
  <c r="G27" i="1"/>
  <c r="I21" i="1"/>
  <c r="H75" i="1" l="1"/>
  <c r="G75" i="1"/>
  <c r="F75" i="1"/>
  <c r="N58" i="1"/>
  <c r="L59" i="1"/>
  <c r="Q58" i="1"/>
  <c r="Q59" i="1" s="1"/>
  <c r="F27" i="1"/>
  <c r="K27" i="1"/>
  <c r="J21" i="1"/>
  <c r="L21" i="1" s="1"/>
  <c r="N21" i="1" s="1"/>
  <c r="P21" i="1" s="1"/>
  <c r="J75" i="1"/>
  <c r="P58" i="1" l="1"/>
  <c r="P59" i="1" s="1"/>
  <c r="N59" i="1"/>
  <c r="F31" i="1"/>
  <c r="G31" i="1"/>
  <c r="I31" i="1" s="1"/>
  <c r="G39" i="1"/>
  <c r="I39" i="1" s="1"/>
  <c r="F39" i="1"/>
  <c r="I75" i="1"/>
  <c r="H27" i="1"/>
  <c r="J27" i="1"/>
  <c r="I27" i="1"/>
  <c r="H45" i="1" l="1"/>
  <c r="J45" i="1" s="1"/>
  <c r="L45" i="1" s="1"/>
  <c r="N45" i="1" s="1"/>
  <c r="P45" i="1" s="1"/>
  <c r="H39" i="1"/>
  <c r="J39" i="1" s="1"/>
  <c r="L39" i="1" s="1"/>
  <c r="N39" i="1" s="1"/>
  <c r="P39" i="1" s="1"/>
  <c r="K39" i="1"/>
  <c r="M39" i="1" s="1"/>
  <c r="O39" i="1" s="1"/>
  <c r="Q39" i="1" s="1"/>
  <c r="H31" i="1"/>
  <c r="J31" i="1" s="1"/>
  <c r="L31" i="1" s="1"/>
  <c r="N31" i="1" s="1"/>
  <c r="P31" i="1" s="1"/>
  <c r="K31" i="1"/>
  <c r="M31" i="1" s="1"/>
  <c r="O31" i="1" s="1"/>
  <c r="Q31" i="1" s="1"/>
  <c r="G19" i="1"/>
  <c r="J19" i="1"/>
  <c r="K19" i="1"/>
  <c r="F19" i="1"/>
  <c r="I19" i="1"/>
  <c r="D19" i="1"/>
  <c r="H19" i="1" l="1"/>
  <c r="H41" i="1" l="1"/>
  <c r="J41" i="1" s="1"/>
  <c r="L41" i="1" s="1"/>
  <c r="N41" i="1" s="1"/>
  <c r="P41" i="1" s="1"/>
  <c r="K41" i="1"/>
  <c r="M41" i="1" s="1"/>
  <c r="O41" i="1" s="1"/>
  <c r="Q41" i="1" s="1"/>
</calcChain>
</file>

<file path=xl/sharedStrings.xml><?xml version="1.0" encoding="utf-8"?>
<sst xmlns="http://schemas.openxmlformats.org/spreadsheetml/2006/main" count="271" uniqueCount="196">
  <si>
    <t>Показатели</t>
  </si>
  <si>
    <t>Единица измерения</t>
  </si>
  <si>
    <t>I.</t>
  </si>
  <si>
    <t>ДЕМОГРАФИЧЕСКИЕ ПОКАЗАТЕЛИ</t>
  </si>
  <si>
    <t xml:space="preserve">Численность населения (на1 января года) </t>
  </si>
  <si>
    <t>тыс. чел.</t>
  </si>
  <si>
    <t>Среднегодовая численность населения</t>
  </si>
  <si>
    <t>Общий коэффициент рождаемости</t>
  </si>
  <si>
    <t>чел. на 1000 населения</t>
  </si>
  <si>
    <t>Общий коэффициент смертности</t>
  </si>
  <si>
    <t>Естественный прирост, снижение (-)</t>
  </si>
  <si>
    <t>Миграционный прирост (убыль)</t>
  </si>
  <si>
    <t>тыс.чел.</t>
  </si>
  <si>
    <t>II.</t>
  </si>
  <si>
    <t>КОЛИЧЕСТВО ОРГАНИЗАЦИЙ, ЗАРЕГИСТРИРОВАННЫХ НА ТЕРРИТОРИИ МУНИЦИПАЛЬНОГО ОБРАЗОВАНИЯ, ВСЕГО</t>
  </si>
  <si>
    <t>единиц</t>
  </si>
  <si>
    <t>в том числе:</t>
  </si>
  <si>
    <t>количество организаций муниципальной формы собственности, всего</t>
  </si>
  <si>
    <t>Количество муниципальных унитарных предприятий</t>
  </si>
  <si>
    <t>III.</t>
  </si>
  <si>
    <t>ИНВЕСТИЦИОННАЯ ДЕЯТЕЛЬНОСТЬ</t>
  </si>
  <si>
    <t>Объем инвестиций в основной капитал (без субъектов малого предпринимательства)</t>
  </si>
  <si>
    <t>млн руб.</t>
  </si>
  <si>
    <t>Индекс физического объема инвестиций в основной капитал</t>
  </si>
  <si>
    <t>% к предыдущему году</t>
  </si>
  <si>
    <t>Индекс-дефлятор инвестиций в основной капитал</t>
  </si>
  <si>
    <t>% г/г</t>
  </si>
  <si>
    <t>IV.</t>
  </si>
  <si>
    <t>ПРОИЗВОДСТВО ТОВАРОВ И УСЛУГ</t>
  </si>
  <si>
    <t>Индекс промышленного производства</t>
  </si>
  <si>
    <t>% к предыдущему году в сопоставимых ценах</t>
  </si>
  <si>
    <t>Объем отгруженных товаров собственного производства, выполненных работ и услуг собственными силами по промышленным видам экономической деятельности</t>
  </si>
  <si>
    <t xml:space="preserve">Темп роста отгрузки товаров собственного производства, выполненных работ и услуг собственными силами по промышленным видам экономической деятельности </t>
  </si>
  <si>
    <t>% к предыдущему году в действующих ценах</t>
  </si>
  <si>
    <t>Объем отгруженных товаров собственного производства, выполненных работ и услуг собственными силами – Раздел B: Добыча полезных ископаемых</t>
  </si>
  <si>
    <t>Темп роста отгрузки – Раздел В: Добыча полезных ископаемых</t>
  </si>
  <si>
    <t>Объем отгруженных товаров собственного производства, выполненных работ и услуг собственными силами – Раздел C: Обрабатывающие производства</t>
  </si>
  <si>
    <t>Темп роста отгрузки – Раздел С: Обрабатывающие производства</t>
  </si>
  <si>
    <t>Объем отгруженных товаров собственного производства, выполненных работ и услуг собственными силами – Раздел D: Обеспечение электрической энергией, газом и паром; кондиционирование воздуха</t>
  </si>
  <si>
    <t>Темп роста отгрузки – Раздел D: Обеспечение электрической энергией, газом и паром; кондиционирование воздуха</t>
  </si>
  <si>
    <t>Объем отгруженных товаров собственного производства, выполненных работ и услуг собственными силами – Раздел Е: Водоснабжение, водоотведение, организация сбора и утилизации отходов, деятельность по ликвидации загрязнений</t>
  </si>
  <si>
    <t>Темп роста отгрузки – Раздел Е: Водоснабжение, водоотведение, организация сбора и утилизации отходов, деятельность по ликвидации загрязнений</t>
  </si>
  <si>
    <t>Объем работ, выполненных по виду деятельности "Строительство"</t>
  </si>
  <si>
    <t>Индекс физического объема работ, выполненных по виду деятельности "Строительство"</t>
  </si>
  <si>
    <t>Индекс-дефлятор по виду деятельности "Строительство"</t>
  </si>
  <si>
    <t>V.</t>
  </si>
  <si>
    <t>ЖИЛИЩНЫЙ ФОНД</t>
  </si>
  <si>
    <t>Ввод в эксплуатацию жилых домов за счет всех источников финансирования</t>
  </si>
  <si>
    <t>тыс. кв. м общей площади</t>
  </si>
  <si>
    <t>индивидуальные жилые дома, построенные населением за свой счет и (или) с помощью кредитов</t>
  </si>
  <si>
    <t>Общая площадь муниципального жилищного фонда</t>
  </si>
  <si>
    <t>общая площадь ветхого аварийного жилищного фонда</t>
  </si>
  <si>
    <t>VI.</t>
  </si>
  <si>
    <t>ДОХОДЫ НАСЕЛЕНИЯ</t>
  </si>
  <si>
    <t>Реальные располагаемые денежные доходы населения</t>
  </si>
  <si>
    <t>Прожиточный минимум в среднем на душу населения (в среднем за год), в том числе по основным социально-демографическим группам населения:</t>
  </si>
  <si>
    <t>руб.</t>
  </si>
  <si>
    <t>трудоспособного населения</t>
  </si>
  <si>
    <t>пенсионеров</t>
  </si>
  <si>
    <t>детей</t>
  </si>
  <si>
    <t>VII.</t>
  </si>
  <si>
    <t>ТРУД И ЗАНЯТОСТЬ</t>
  </si>
  <si>
    <t>Среднемесячная заработная плата работников организаций, не относящихся к субъектам малого предпринимательства</t>
  </si>
  <si>
    <t>Темп роста среднемесячной заработной платы работников организаций, не относящихся к субъектам малого предпринимательства</t>
  </si>
  <si>
    <t>Просроченная задолженность по заработной плате</t>
  </si>
  <si>
    <t>тыс. руб.</t>
  </si>
  <si>
    <t>Средний размер назначенных месячных пенсий пенсионеров, состоящих на учете в Пенсионном фонде РФ</t>
  </si>
  <si>
    <t>Среднесписочная численность работников (без внешних совместителей) по организациям, не относящимся к субъектам малого предпринимательства</t>
  </si>
  <si>
    <t>чел.</t>
  </si>
  <si>
    <t>Численность безработных, зарегистрированных в органах службы занятости</t>
  </si>
  <si>
    <t xml:space="preserve">Уровень регистрируемой безработицы </t>
  </si>
  <si>
    <t>%</t>
  </si>
  <si>
    <t>VIII.</t>
  </si>
  <si>
    <t>СОЦИАЛЬНАЯ ПОЛИТИКА</t>
  </si>
  <si>
    <t xml:space="preserve">Численность детей обучающихся в муниципальных общеобразовательных учреждениях </t>
  </si>
  <si>
    <t>Численность детей в муниципальных дошкольных образовательных учреждениях</t>
  </si>
  <si>
    <t>Обеспеченность:</t>
  </si>
  <si>
    <t xml:space="preserve">больничными койками на 10 000 человек населения </t>
  </si>
  <si>
    <t>коек</t>
  </si>
  <si>
    <t xml:space="preserve">общедоступными библиотеками </t>
  </si>
  <si>
    <t>учрежд. на 100 тыс. населения</t>
  </si>
  <si>
    <t>учреждениями культурно-досугового типа</t>
  </si>
  <si>
    <t xml:space="preserve">муниципальными дошкольными образовательными учреждениями </t>
  </si>
  <si>
    <t>мест на 1000 детей в возрасте от 1,5-7 лет</t>
  </si>
  <si>
    <t>IX.</t>
  </si>
  <si>
    <t>ПОТРЕБИТЕЛЬСКИЙ РЫНОК</t>
  </si>
  <si>
    <t>Оборот розничной торговли (без субъектов малого предпринимательства)</t>
  </si>
  <si>
    <t>Индекс физического объема оборота розничной торговли</t>
  </si>
  <si>
    <t>Индекс-дефлятор оборота розничной торговли</t>
  </si>
  <si>
    <t>Индекс потребительских цен за период с начала года</t>
  </si>
  <si>
    <t>к соответствующему периоду прошлого года, %</t>
  </si>
  <si>
    <t>Объем платных услуг населению в ценах соответствующего периода</t>
  </si>
  <si>
    <t>Индекс физического объема платных услуг населению</t>
  </si>
  <si>
    <t>Индекс-дефлятор объема платных услуг населению</t>
  </si>
  <si>
    <t>X.</t>
  </si>
  <si>
    <t>БЮДЖЕТ</t>
  </si>
  <si>
    <t>Доходы, всего</t>
  </si>
  <si>
    <t>налоговые и неналоговые доходы</t>
  </si>
  <si>
    <t>безвозмездные поступления</t>
  </si>
  <si>
    <t>Расходы, всего</t>
  </si>
  <si>
    <t>Дефицит (-), профицит (+) бюджета</t>
  </si>
  <si>
    <t>Муниципальный долг</t>
  </si>
  <si>
    <t>Просроченная кредиторская задолженность</t>
  </si>
  <si>
    <t>XI.</t>
  </si>
  <si>
    <t>ЭФФЕКТИВНОСТЬ ИСПОЛЬЗОВАНИЯ МУНИЦИПАЛЬНОЙ СОБСТВЕННОСТИ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</si>
  <si>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</si>
  <si>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</si>
  <si>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</si>
  <si>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</si>
  <si>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</si>
  <si>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4.12</t>
  </si>
  <si>
    <t>4.13</t>
  </si>
  <si>
    <t>4.14</t>
  </si>
  <si>
    <t>1.1</t>
  </si>
  <si>
    <t>1.2</t>
  </si>
  <si>
    <t>1.3</t>
  </si>
  <si>
    <t>1.4</t>
  </si>
  <si>
    <t>1.5</t>
  </si>
  <si>
    <t>1.6</t>
  </si>
  <si>
    <t>2.1</t>
  </si>
  <si>
    <t>2.2</t>
  </si>
  <si>
    <t>3.1</t>
  </si>
  <si>
    <t>3.2</t>
  </si>
  <si>
    <t>3.3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</si>
  <si>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</si>
  <si>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</si>
  <si>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</si>
  <si>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</si>
  <si>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</si>
  <si>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</si>
  <si>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</si>
  <si>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</si>
  <si>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</si>
  <si>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</si>
  <si>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</si>
  <si>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</si>
  <si>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</si>
  <si>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</si>
  <si>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</si>
  <si>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</si>
  <si>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</si>
  <si>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</si>
  <si>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</si>
  <si>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</si>
  <si>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</si>
  <si>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</si>
  <si>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</si>
  <si>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</si>
  <si>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</si>
  <si>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7.6</t>
  </si>
  <si>
    <t>7.7</t>
  </si>
  <si>
    <t>8.1</t>
  </si>
  <si>
    <t>8.2</t>
  </si>
  <si>
    <t>8.3</t>
  </si>
  <si>
    <t>8.3.1</t>
  </si>
  <si>
    <t>8.3.2</t>
  </si>
  <si>
    <t>8.3.3</t>
  </si>
  <si>
    <t>8.3.4</t>
  </si>
  <si>
    <t>9.1</t>
  </si>
  <si>
    <t>9.2</t>
  </si>
  <si>
    <t>9.3</t>
  </si>
  <si>
    <t>9.4</t>
  </si>
  <si>
    <t>9.5</t>
  </si>
  <si>
    <t>9.6</t>
  </si>
  <si>
    <t>9.7</t>
  </si>
  <si>
    <t>10.1</t>
  </si>
  <si>
    <t>10.2</t>
  </si>
  <si>
    <t>10.3</t>
  </si>
  <si>
    <t>10.4</t>
  </si>
  <si>
    <t>10.1.1</t>
  </si>
  <si>
    <t>10.1.2</t>
  </si>
  <si>
    <t>10.5</t>
  </si>
  <si>
    <t>11.1</t>
  </si>
  <si>
    <t>11.1.2</t>
  </si>
  <si>
    <t>11.1.1</t>
  </si>
  <si>
    <t>11.2</t>
  </si>
  <si>
    <t>11.3</t>
  </si>
  <si>
    <t xml:space="preserve">Отчет </t>
  </si>
  <si>
    <t xml:space="preserve">Оценка показателя </t>
  </si>
  <si>
    <t>2023 год</t>
  </si>
  <si>
    <t>2024 год</t>
  </si>
  <si>
    <t>Прогноз</t>
  </si>
  <si>
    <t>2025 год</t>
  </si>
  <si>
    <t>2026 год</t>
  </si>
  <si>
    <t>базовый</t>
  </si>
  <si>
    <t>консервативный</t>
  </si>
  <si>
    <t>-</t>
  </si>
  <si>
    <t>2027 год</t>
  </si>
  <si>
    <t xml:space="preserve">2028 год </t>
  </si>
  <si>
    <t>2029 год</t>
  </si>
  <si>
    <t>2030 год</t>
  </si>
  <si>
    <t xml:space="preserve"> Основные показатели прогноза социально-экономического развития муниципального образования г.Владикавказ на долгосрочный период до 2030 года  </t>
  </si>
  <si>
    <t xml:space="preserve"> Постановлением </t>
  </si>
  <si>
    <t xml:space="preserve">администрации местного самоуправления г.Владикавказа </t>
  </si>
  <si>
    <t xml:space="preserve">Утверждено </t>
  </si>
  <si>
    <t>от  "04" октября 2024 г. №1746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</si>
</sst>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"/>
    <numFmt numFmtId="166" formatCode="#,##0.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6.5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.5"/>
      <color rgb="FF1A1A1A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.5"/>
      <color theme="1"/>
      <name val="Times New Roman"/>
      <family val="1"/>
      <charset val="204"/>
    </font>
    <font>
      <sz val="12.5"/>
      <color theme="1"/>
      <name val="Times New Roman"/>
      <family val="1"/>
      <charset val="204"/>
    </font>
    <font>
      <sz val="12.5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0" fillId="0" borderId="0" xfId="0" applyNumberFormat="1"/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0" fontId="0" fillId="0" borderId="0" xfId="0" applyFill="1"/>
    <xf numFmtId="4" fontId="0" fillId="0" borderId="0" xfId="0" applyNumberFormat="1" applyFill="1"/>
    <xf numFmtId="0" fontId="0" fillId="0" borderId="10" xfId="0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0" fontId="0" fillId="0" borderId="0" xfId="0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6" fontId="4" fillId="0" borderId="6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wrapText="1"/>
    </xf>
    <xf numFmtId="0" fontId="8" fillId="0" borderId="0" xfId="0" applyFont="1" applyFill="1" applyAlignment="1"/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0" fillId="0" borderId="10" xfId="0" applyFill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5"/>
  <sheetViews>
    <sheetView tabSelected="1" view="pageBreakPreview" zoomScale="95" zoomScaleNormal="95" zoomScaleSheetLayoutView="95" workbookViewId="0">
      <pane xSplit="8" ySplit="16" topLeftCell="I32" activePane="bottomRight" state="frozen"/>
      <selection pane="topRight" activeCell="J1" sqref="J1"/>
      <selection pane="bottomLeft" activeCell="A17" sqref="A17"/>
      <selection pane="bottomRight" activeCell="P7" sqref="P7"/>
    </sheetView>
  </sheetViews>
  <sheetFormatPr defaultRowHeight="15" x14ac:dyDescent="0.25"/>
  <cols>
    <col min="1" max="1" width="7.85546875" style="1" customWidth="1"/>
    <col min="2" max="2" width="47.5703125" customWidth="1"/>
    <col min="3" max="3" width="15.42578125" customWidth="1"/>
    <col min="4" max="4" width="12.28515625" style="9" customWidth="1"/>
    <col min="5" max="6" width="12.42578125" style="9" customWidth="1"/>
    <col min="7" max="7" width="14.5703125" style="9" customWidth="1"/>
    <col min="8" max="8" width="14.42578125" style="9" customWidth="1"/>
    <col min="9" max="9" width="11.85546875" style="9" customWidth="1"/>
    <col min="10" max="13" width="12.28515625" style="9" customWidth="1"/>
    <col min="14" max="14" width="14" style="9" customWidth="1"/>
    <col min="15" max="16" width="12.28515625" style="9" customWidth="1"/>
    <col min="17" max="17" width="12.85546875" style="9" customWidth="1"/>
    <col min="18" max="18" width="11.5703125" customWidth="1"/>
    <col min="20" max="20" width="14.5703125" customWidth="1"/>
    <col min="23" max="23" width="13.140625" customWidth="1"/>
  </cols>
  <sheetData>
    <row r="1" spans="1:20" ht="25.5" customHeight="1" x14ac:dyDescent="0.25">
      <c r="H1" s="39"/>
      <c r="I1" s="39"/>
      <c r="J1" s="39"/>
      <c r="K1" s="39"/>
      <c r="L1" s="39"/>
      <c r="M1" s="39"/>
      <c r="N1" s="39" t="s">
        <v>194</v>
      </c>
      <c r="O1" s="39"/>
      <c r="P1" s="39"/>
      <c r="Q1" s="39"/>
    </row>
    <row r="2" spans="1:20" ht="17.25" hidden="1" x14ac:dyDescent="0.3"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</row>
    <row r="3" spans="1:20" ht="8.25" customHeight="1" x14ac:dyDescent="0.25"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</row>
    <row r="4" spans="1:20" ht="28.5" customHeight="1" x14ac:dyDescent="0.25">
      <c r="G4" s="40"/>
      <c r="H4" s="40"/>
      <c r="I4" s="40"/>
      <c r="J4" s="40"/>
      <c r="K4" s="40"/>
      <c r="M4" s="57" t="s">
        <v>192</v>
      </c>
      <c r="N4" s="57"/>
      <c r="O4" s="57"/>
      <c r="P4" s="40"/>
      <c r="Q4" s="40"/>
    </row>
    <row r="5" spans="1:20" ht="17.25" customHeight="1" x14ac:dyDescent="0.25">
      <c r="G5" s="40"/>
      <c r="H5" s="40"/>
      <c r="I5" s="40"/>
      <c r="J5" s="40"/>
      <c r="K5" s="40"/>
      <c r="L5" s="57" t="s">
        <v>193</v>
      </c>
      <c r="M5" s="57"/>
      <c r="N5" s="57"/>
      <c r="O5" s="57"/>
      <c r="P5" s="57"/>
      <c r="Q5" s="40"/>
    </row>
    <row r="6" spans="1:20" ht="15.75" customHeight="1" x14ac:dyDescent="0.3"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</row>
    <row r="7" spans="1:20" ht="22.5" customHeight="1" x14ac:dyDescent="0.25">
      <c r="G7" s="41"/>
      <c r="H7" s="41"/>
      <c r="I7" s="41"/>
      <c r="J7" s="41"/>
      <c r="K7" s="41"/>
      <c r="L7" s="41"/>
      <c r="M7" s="41" t="s">
        <v>195</v>
      </c>
      <c r="N7" s="41"/>
      <c r="O7" s="41"/>
      <c r="P7" s="41"/>
      <c r="Q7" s="41"/>
    </row>
    <row r="8" spans="1:20" ht="16.5" customHeight="1" x14ac:dyDescent="0.25"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</row>
    <row r="9" spans="1:20" ht="27.75" customHeight="1" x14ac:dyDescent="0.25">
      <c r="A9" s="45" t="s">
        <v>191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</row>
    <row r="10" spans="1:20" ht="29.25" customHeight="1" x14ac:dyDescent="0.25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</row>
    <row r="11" spans="1:20" ht="24.75" customHeight="1" x14ac:dyDescent="0.25">
      <c r="A11" s="48"/>
      <c r="B11" s="49" t="s">
        <v>0</v>
      </c>
      <c r="C11" s="49" t="s">
        <v>1</v>
      </c>
      <c r="D11" s="50" t="s">
        <v>177</v>
      </c>
      <c r="E11" s="50" t="s">
        <v>178</v>
      </c>
      <c r="F11" s="52" t="s">
        <v>181</v>
      </c>
      <c r="G11" s="53"/>
      <c r="H11" s="53"/>
      <c r="I11" s="53"/>
      <c r="J11" s="54"/>
      <c r="K11" s="54"/>
      <c r="L11" s="54"/>
      <c r="M11" s="54"/>
      <c r="N11" s="54"/>
      <c r="O11" s="54"/>
      <c r="P11" s="54"/>
      <c r="Q11" s="55"/>
    </row>
    <row r="12" spans="1:20" ht="24.75" customHeight="1" x14ac:dyDescent="0.25">
      <c r="A12" s="48"/>
      <c r="B12" s="49"/>
      <c r="C12" s="49"/>
      <c r="D12" s="51"/>
      <c r="E12" s="51"/>
      <c r="F12" s="52" t="s">
        <v>182</v>
      </c>
      <c r="G12" s="56"/>
      <c r="H12" s="52" t="s">
        <v>183</v>
      </c>
      <c r="I12" s="53"/>
      <c r="J12" s="47" t="s">
        <v>187</v>
      </c>
      <c r="K12" s="47"/>
      <c r="L12" s="47" t="s">
        <v>188</v>
      </c>
      <c r="M12" s="47"/>
      <c r="N12" s="47" t="s">
        <v>189</v>
      </c>
      <c r="O12" s="47"/>
      <c r="P12" s="47" t="s">
        <v>190</v>
      </c>
      <c r="Q12" s="47"/>
    </row>
    <row r="13" spans="1:20" ht="32.25" customHeight="1" x14ac:dyDescent="0.25">
      <c r="A13" s="48"/>
      <c r="B13" s="49"/>
      <c r="C13" s="49"/>
      <c r="D13" s="28" t="s">
        <v>179</v>
      </c>
      <c r="E13" s="29" t="s">
        <v>180</v>
      </c>
      <c r="F13" s="37" t="s">
        <v>184</v>
      </c>
      <c r="G13" s="37" t="s">
        <v>185</v>
      </c>
      <c r="H13" s="37" t="s">
        <v>184</v>
      </c>
      <c r="I13" s="37" t="s">
        <v>185</v>
      </c>
      <c r="J13" s="37" t="s">
        <v>184</v>
      </c>
      <c r="K13" s="37" t="s">
        <v>185</v>
      </c>
      <c r="L13" s="37" t="s">
        <v>184</v>
      </c>
      <c r="M13" s="37" t="s">
        <v>185</v>
      </c>
      <c r="N13" s="37" t="s">
        <v>184</v>
      </c>
      <c r="O13" s="37" t="s">
        <v>185</v>
      </c>
      <c r="P13" s="37" t="s">
        <v>184</v>
      </c>
      <c r="Q13" s="37" t="s">
        <v>185</v>
      </c>
      <c r="S13" s="12"/>
      <c r="T13" s="12"/>
    </row>
    <row r="14" spans="1:20" ht="29.25" customHeight="1" x14ac:dyDescent="0.25">
      <c r="A14" s="20" t="s">
        <v>2</v>
      </c>
      <c r="B14" s="21" t="s">
        <v>3</v>
      </c>
      <c r="C14" s="22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S14" s="12"/>
      <c r="T14" s="12"/>
    </row>
    <row r="15" spans="1:20" ht="24.75" customHeight="1" x14ac:dyDescent="0.25">
      <c r="A15" s="20" t="s">
        <v>113</v>
      </c>
      <c r="B15" s="21" t="s">
        <v>4</v>
      </c>
      <c r="C15" s="2" t="s">
        <v>5</v>
      </c>
      <c r="D15" s="30">
        <v>309.61799999999999</v>
      </c>
      <c r="E15" s="30">
        <v>309.358</v>
      </c>
      <c r="F15" s="30">
        <f>D15-D15*0.32%</f>
        <v>308.62722239999999</v>
      </c>
      <c r="G15" s="30">
        <f>D15-D15*0.5%</f>
        <v>308.06990999999999</v>
      </c>
      <c r="H15" s="30">
        <f>F15-F15*0.27%</f>
        <v>307.79392889951998</v>
      </c>
      <c r="I15" s="30">
        <f>G15-G15*0.3%</f>
        <v>307.14570027000002</v>
      </c>
      <c r="J15" s="30">
        <f>H15-H15*0.3%</f>
        <v>306.87054711282144</v>
      </c>
      <c r="K15" s="30">
        <f>I15-I15*0.25%</f>
        <v>306.377836019325</v>
      </c>
      <c r="L15" s="30">
        <f>J15-J15*0.3%</f>
        <v>305.949935471483</v>
      </c>
      <c r="M15" s="30">
        <f>K15-K15*0.3%</f>
        <v>305.45870251126701</v>
      </c>
      <c r="N15" s="30">
        <f>L15-L15*0.3%</f>
        <v>305.03208566506856</v>
      </c>
      <c r="O15" s="30">
        <f>M15-M15*0.3%</f>
        <v>304.54232640373323</v>
      </c>
      <c r="P15" s="30">
        <f>N15-N15*0.4%</f>
        <v>303.81195732240826</v>
      </c>
      <c r="Q15" s="30">
        <f>O15-O15*0.5%</f>
        <v>303.01961477171454</v>
      </c>
      <c r="R15" s="9"/>
      <c r="S15" s="42"/>
      <c r="T15" s="42"/>
    </row>
    <row r="16" spans="1:20" ht="29.25" customHeight="1" x14ac:dyDescent="0.25">
      <c r="A16" s="20" t="s">
        <v>114</v>
      </c>
      <c r="B16" s="21" t="s">
        <v>6</v>
      </c>
      <c r="C16" s="2" t="s">
        <v>5</v>
      </c>
      <c r="D16" s="30">
        <v>309.48899999999998</v>
      </c>
      <c r="E16" s="30">
        <f>E15-E15*0.04%</f>
        <v>309.23425680000003</v>
      </c>
      <c r="F16" s="30">
        <f>D16-D16*0.3%</f>
        <v>308.56053299999996</v>
      </c>
      <c r="G16" s="30">
        <f>D16-D16*0.47%</f>
        <v>308.03440169999999</v>
      </c>
      <c r="H16" s="30">
        <f>F16-F16*0.3%</f>
        <v>307.63485140099999</v>
      </c>
      <c r="I16" s="30">
        <f>G16-G16*0.4%</f>
        <v>306.80226409319999</v>
      </c>
      <c r="J16" s="30">
        <f>H16-H16*0.3%</f>
        <v>306.71194684679699</v>
      </c>
      <c r="K16" s="30">
        <f>F16-F16*0.7%</f>
        <v>306.40060926899997</v>
      </c>
      <c r="L16" s="30">
        <f>J16-J16*0.3%</f>
        <v>305.79181100625658</v>
      </c>
      <c r="M16" s="30">
        <f>K16-K16*0.4%</f>
        <v>305.17500683192395</v>
      </c>
      <c r="N16" s="30">
        <f>L16-L16*0.22%</f>
        <v>305.11906902204282</v>
      </c>
      <c r="O16" s="30">
        <f>M16-M16*0.1%</f>
        <v>304.86983182509204</v>
      </c>
      <c r="P16" s="30">
        <f>N16-N16*0.1%</f>
        <v>304.81394995302077</v>
      </c>
      <c r="Q16" s="30">
        <f>O16-O16*0.1%</f>
        <v>304.56496199326693</v>
      </c>
      <c r="R16" s="9"/>
      <c r="S16" s="42"/>
      <c r="T16" s="42"/>
    </row>
    <row r="17" spans="1:22" ht="39" customHeight="1" x14ac:dyDescent="0.25">
      <c r="A17" s="20" t="s">
        <v>115</v>
      </c>
      <c r="B17" s="21" t="s">
        <v>7</v>
      </c>
      <c r="C17" s="2" t="s">
        <v>8</v>
      </c>
      <c r="D17" s="31">
        <v>9.8000000000000007</v>
      </c>
      <c r="E17" s="31">
        <v>9.57</v>
      </c>
      <c r="F17" s="31">
        <v>9.6</v>
      </c>
      <c r="G17" s="31">
        <v>9.5</v>
      </c>
      <c r="H17" s="31">
        <v>9.6999999999999993</v>
      </c>
      <c r="I17" s="31">
        <v>9.5</v>
      </c>
      <c r="J17" s="31">
        <v>9.8000000000000007</v>
      </c>
      <c r="K17" s="31">
        <v>9.3000000000000007</v>
      </c>
      <c r="L17" s="31">
        <v>9.9</v>
      </c>
      <c r="M17" s="31">
        <v>9.1999999999999993</v>
      </c>
      <c r="N17" s="31">
        <v>10</v>
      </c>
      <c r="O17" s="31">
        <v>9.1</v>
      </c>
      <c r="P17" s="31">
        <v>10.1</v>
      </c>
      <c r="Q17" s="31">
        <v>9</v>
      </c>
      <c r="R17" s="9"/>
      <c r="S17" s="43"/>
      <c r="T17" s="43"/>
    </row>
    <row r="18" spans="1:22" ht="33.75" customHeight="1" x14ac:dyDescent="0.25">
      <c r="A18" s="20" t="s">
        <v>116</v>
      </c>
      <c r="B18" s="21" t="s">
        <v>9</v>
      </c>
      <c r="C18" s="2" t="s">
        <v>8</v>
      </c>
      <c r="D18" s="31">
        <v>9.3000000000000007</v>
      </c>
      <c r="E18" s="31">
        <v>10.199999999999999</v>
      </c>
      <c r="F18" s="31">
        <v>10.5</v>
      </c>
      <c r="G18" s="31">
        <v>10.7</v>
      </c>
      <c r="H18" s="31">
        <v>10.7</v>
      </c>
      <c r="I18" s="31">
        <v>11</v>
      </c>
      <c r="J18" s="31">
        <v>10.85</v>
      </c>
      <c r="K18" s="31">
        <v>11.3</v>
      </c>
      <c r="L18" s="31">
        <v>10.199999999999999</v>
      </c>
      <c r="M18" s="31">
        <v>10.5</v>
      </c>
      <c r="N18" s="31">
        <v>9.8000000000000007</v>
      </c>
      <c r="O18" s="31">
        <v>10</v>
      </c>
      <c r="P18" s="31">
        <v>9.6999999999999993</v>
      </c>
      <c r="Q18" s="31">
        <v>9.1</v>
      </c>
      <c r="R18" s="9"/>
      <c r="S18" s="10"/>
      <c r="T18" s="9"/>
    </row>
    <row r="19" spans="1:22" ht="39" customHeight="1" x14ac:dyDescent="0.25">
      <c r="A19" s="20" t="s">
        <v>117</v>
      </c>
      <c r="B19" s="21" t="s">
        <v>10</v>
      </c>
      <c r="C19" s="2" t="s">
        <v>8</v>
      </c>
      <c r="D19" s="31">
        <f>D17-D18</f>
        <v>0.5</v>
      </c>
      <c r="E19" s="31">
        <f>E17-E18</f>
        <v>-0.62999999999999901</v>
      </c>
      <c r="F19" s="31">
        <f>F17-F18</f>
        <v>-0.90000000000000036</v>
      </c>
      <c r="G19" s="31">
        <f t="shared" ref="G19:J19" si="0">G17-G18</f>
        <v>-1.1999999999999993</v>
      </c>
      <c r="H19" s="31">
        <f t="shared" si="0"/>
        <v>-1</v>
      </c>
      <c r="I19" s="31">
        <f t="shared" si="0"/>
        <v>-1.5</v>
      </c>
      <c r="J19" s="31">
        <f t="shared" si="0"/>
        <v>-1.0499999999999989</v>
      </c>
      <c r="K19" s="31">
        <f t="shared" ref="K19" si="1">K17-K18</f>
        <v>-2</v>
      </c>
      <c r="L19" s="31">
        <f t="shared" ref="L19:Q19" si="2">L17-L18</f>
        <v>-0.29999999999999893</v>
      </c>
      <c r="M19" s="31">
        <f t="shared" si="2"/>
        <v>-1.3000000000000007</v>
      </c>
      <c r="N19" s="31">
        <f t="shared" si="2"/>
        <v>0.19999999999999929</v>
      </c>
      <c r="O19" s="31">
        <f t="shared" si="2"/>
        <v>-0.90000000000000036</v>
      </c>
      <c r="P19" s="31">
        <f t="shared" si="2"/>
        <v>0.40000000000000036</v>
      </c>
      <c r="Q19" s="31">
        <f t="shared" si="2"/>
        <v>-9.9999999999999645E-2</v>
      </c>
      <c r="R19" s="9"/>
      <c r="S19" s="9"/>
      <c r="T19" s="9"/>
    </row>
    <row r="20" spans="1:22" ht="24" customHeight="1" x14ac:dyDescent="0.25">
      <c r="A20" s="20" t="s">
        <v>118</v>
      </c>
      <c r="B20" s="21" t="s">
        <v>11</v>
      </c>
      <c r="C20" s="2" t="s">
        <v>12</v>
      </c>
      <c r="D20" s="31">
        <v>-0.5</v>
      </c>
      <c r="E20" s="17">
        <v>-1.2</v>
      </c>
      <c r="F20" s="17">
        <v>-2.2000000000000002</v>
      </c>
      <c r="G20" s="17">
        <v>-2.4</v>
      </c>
      <c r="H20" s="17">
        <v>-1.9</v>
      </c>
      <c r="I20" s="17">
        <v>-2.2999999999999998</v>
      </c>
      <c r="J20" s="17">
        <v>-1.8</v>
      </c>
      <c r="K20" s="17">
        <v>-2.1</v>
      </c>
      <c r="L20" s="17">
        <v>-1.7</v>
      </c>
      <c r="M20" s="17">
        <v>-2</v>
      </c>
      <c r="N20" s="17">
        <v>-1.6</v>
      </c>
      <c r="O20" s="17">
        <v>-1.8</v>
      </c>
      <c r="P20" s="17">
        <v>-1.5</v>
      </c>
      <c r="Q20" s="17">
        <v>-1.8</v>
      </c>
      <c r="R20" s="9"/>
      <c r="S20" s="9"/>
      <c r="T20" s="9"/>
    </row>
    <row r="21" spans="1:22" ht="57.75" customHeight="1" x14ac:dyDescent="0.25">
      <c r="A21" s="20" t="s">
        <v>13</v>
      </c>
      <c r="B21" s="21" t="s">
        <v>14</v>
      </c>
      <c r="C21" s="2" t="s">
        <v>15</v>
      </c>
      <c r="D21" s="32">
        <v>5776</v>
      </c>
      <c r="E21" s="32">
        <v>5750</v>
      </c>
      <c r="F21" s="32">
        <f>D21+D21*0.2%</f>
        <v>5787.5519999999997</v>
      </c>
      <c r="G21" s="32">
        <f>D21-D21*0.27%</f>
        <v>5760.4048000000003</v>
      </c>
      <c r="H21" s="32">
        <f>F21+F21*0.3%</f>
        <v>5804.9146559999999</v>
      </c>
      <c r="I21" s="32">
        <f>G21-G21*0.3%</f>
        <v>5743.1235856000003</v>
      </c>
      <c r="J21" s="32">
        <f>H21+H21*0.7%</f>
        <v>5845.5490585919997</v>
      </c>
      <c r="K21" s="32">
        <f>F21+F21*0.3%</f>
        <v>5804.9146559999999</v>
      </c>
      <c r="L21" s="32">
        <f>J21+J21*0.3%</f>
        <v>5863.0857057677758</v>
      </c>
      <c r="M21" s="32">
        <f>K21+K21*0.1%</f>
        <v>5810.7195706559996</v>
      </c>
      <c r="N21" s="32">
        <f>L21+L21*0.6%</f>
        <v>5898.2642200023829</v>
      </c>
      <c r="O21" s="32">
        <f>M21+M21*0.3%</f>
        <v>5828.1517293679681</v>
      </c>
      <c r="P21" s="32">
        <f>N21+N21*0.7%</f>
        <v>5939.5520695423993</v>
      </c>
      <c r="Q21" s="32">
        <f>O21+O21*0.3%</f>
        <v>5845.6361845560723</v>
      </c>
      <c r="R21" s="9"/>
      <c r="S21" s="9"/>
      <c r="T21" s="9"/>
      <c r="V21" s="8"/>
    </row>
    <row r="22" spans="1:22" ht="20.25" customHeight="1" x14ac:dyDescent="0.25">
      <c r="A22" s="20"/>
      <c r="B22" s="21" t="s">
        <v>16</v>
      </c>
      <c r="C22" s="2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9"/>
      <c r="S22" s="9"/>
      <c r="T22" s="9"/>
    </row>
    <row r="23" spans="1:22" ht="36" customHeight="1" x14ac:dyDescent="0.25">
      <c r="A23" s="20" t="s">
        <v>119</v>
      </c>
      <c r="B23" s="21" t="s">
        <v>17</v>
      </c>
      <c r="C23" s="2" t="s">
        <v>15</v>
      </c>
      <c r="D23" s="17">
        <v>157</v>
      </c>
      <c r="E23" s="17">
        <v>155</v>
      </c>
      <c r="F23" s="17">
        <v>135</v>
      </c>
      <c r="G23" s="17">
        <v>135</v>
      </c>
      <c r="H23" s="17">
        <v>135</v>
      </c>
      <c r="I23" s="17">
        <v>135</v>
      </c>
      <c r="J23" s="17">
        <v>135</v>
      </c>
      <c r="K23" s="17">
        <v>135</v>
      </c>
      <c r="L23" s="17">
        <v>135</v>
      </c>
      <c r="M23" s="17">
        <v>135</v>
      </c>
      <c r="N23" s="17">
        <v>135</v>
      </c>
      <c r="O23" s="17">
        <v>135</v>
      </c>
      <c r="P23" s="17">
        <v>135</v>
      </c>
      <c r="Q23" s="17">
        <v>135</v>
      </c>
      <c r="R23" s="44"/>
      <c r="S23" s="9"/>
      <c r="T23" s="9"/>
    </row>
    <row r="24" spans="1:22" ht="30.75" customHeight="1" x14ac:dyDescent="0.25">
      <c r="A24" s="20" t="s">
        <v>120</v>
      </c>
      <c r="B24" s="21" t="s">
        <v>18</v>
      </c>
      <c r="C24" s="2" t="s">
        <v>15</v>
      </c>
      <c r="D24" s="17">
        <v>8</v>
      </c>
      <c r="E24" s="17">
        <v>6</v>
      </c>
      <c r="F24" s="17">
        <v>1</v>
      </c>
      <c r="G24" s="17">
        <v>1</v>
      </c>
      <c r="H24" s="17">
        <v>1</v>
      </c>
      <c r="I24" s="17">
        <v>1</v>
      </c>
      <c r="J24" s="17">
        <v>1</v>
      </c>
      <c r="K24" s="17">
        <v>1</v>
      </c>
      <c r="L24" s="17">
        <v>1</v>
      </c>
      <c r="M24" s="17">
        <v>1</v>
      </c>
      <c r="N24" s="17">
        <v>1</v>
      </c>
      <c r="O24" s="17">
        <v>1</v>
      </c>
      <c r="P24" s="17">
        <v>1</v>
      </c>
      <c r="Q24" s="17">
        <v>1</v>
      </c>
      <c r="R24" s="44"/>
      <c r="S24" s="9"/>
      <c r="T24" s="9"/>
      <c r="U24" s="4"/>
      <c r="V24" s="4"/>
    </row>
    <row r="25" spans="1:22" ht="30" customHeight="1" x14ac:dyDescent="0.25">
      <c r="A25" s="20" t="s">
        <v>19</v>
      </c>
      <c r="B25" s="21" t="s">
        <v>20</v>
      </c>
      <c r="C25" s="2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9"/>
      <c r="S25" s="9"/>
      <c r="T25" s="9"/>
    </row>
    <row r="26" spans="1:22" ht="42" customHeight="1" x14ac:dyDescent="0.25">
      <c r="A26" s="20" t="s">
        <v>121</v>
      </c>
      <c r="B26" s="21" t="s">
        <v>21</v>
      </c>
      <c r="C26" s="2" t="s">
        <v>22</v>
      </c>
      <c r="D26" s="7">
        <v>12253.8</v>
      </c>
      <c r="E26" s="7">
        <v>12845</v>
      </c>
      <c r="F26" s="7">
        <f>D26+D26*9.5%</f>
        <v>13417.911</v>
      </c>
      <c r="G26" s="7">
        <f>D26+D26*5%</f>
        <v>12866.49</v>
      </c>
      <c r="H26" s="7">
        <f>F26+F26*5.5%</f>
        <v>14155.896105</v>
      </c>
      <c r="I26" s="7">
        <f>G26+G26*3.5%</f>
        <v>13316.817149999999</v>
      </c>
      <c r="J26" s="7">
        <f>H26+H26*7.7%</f>
        <v>15245.900105085</v>
      </c>
      <c r="K26" s="7">
        <f>F26+F26*4.5%</f>
        <v>14021.716995000001</v>
      </c>
      <c r="L26" s="7">
        <f>J26+J26*7.5%</f>
        <v>16389.342612966375</v>
      </c>
      <c r="M26" s="7">
        <f>K26+K26*7.2%</f>
        <v>15031.280618640001</v>
      </c>
      <c r="N26" s="7">
        <f>L26+L26*7.2%</f>
        <v>17569.375281099954</v>
      </c>
      <c r="O26" s="7">
        <f>M26+M26*5.1%</f>
        <v>15797.875930190641</v>
      </c>
      <c r="P26" s="7">
        <f>N26+N26*11%</f>
        <v>19502.00656202095</v>
      </c>
      <c r="Q26" s="7">
        <f>O26+O26*5%</f>
        <v>16587.769726700175</v>
      </c>
      <c r="R26" s="44"/>
      <c r="S26" s="9"/>
      <c r="T26" s="9"/>
    </row>
    <row r="27" spans="1:22" ht="42" customHeight="1" x14ac:dyDescent="0.25">
      <c r="A27" s="20" t="s">
        <v>122</v>
      </c>
      <c r="B27" s="21" t="s">
        <v>23</v>
      </c>
      <c r="C27" s="2" t="s">
        <v>24</v>
      </c>
      <c r="D27" s="7">
        <v>99.8</v>
      </c>
      <c r="E27" s="7">
        <f>E26/(D26*E28%)*100</f>
        <v>96.701684345345626</v>
      </c>
      <c r="F27" s="7">
        <f>F26/(D26*F28%)*100</f>
        <v>102.05032618825724</v>
      </c>
      <c r="G27" s="7">
        <f>G26/(D26*G28%)*100</f>
        <v>97.765363128491614</v>
      </c>
      <c r="H27" s="7">
        <f>H26/(F26*H28%)*100</f>
        <v>100.18993352326686</v>
      </c>
      <c r="I27" s="7">
        <f>I26/(G26*I28%)*100</f>
        <v>98.571428571428569</v>
      </c>
      <c r="J27" s="7">
        <f>J26/(H26*J28%)*100</f>
        <v>103.16091954022988</v>
      </c>
      <c r="K27" s="7">
        <f>K26/(F26*K28%)*100</f>
        <v>100.19175455417067</v>
      </c>
      <c r="L27" s="7">
        <f t="shared" ref="L27:Q27" si="3">L26/(J26*L28%)*100</f>
        <v>102.77246653919694</v>
      </c>
      <c r="M27" s="7">
        <f t="shared" si="3"/>
        <v>102.58373205741627</v>
      </c>
      <c r="N27" s="7">
        <f t="shared" si="3"/>
        <v>102.38777459407832</v>
      </c>
      <c r="O27" s="7">
        <f t="shared" si="3"/>
        <v>100.76701821668266</v>
      </c>
      <c r="P27" s="7">
        <f t="shared" si="3"/>
        <v>106.01719197707737</v>
      </c>
      <c r="Q27" s="7">
        <f t="shared" si="3"/>
        <v>100.67114093959732</v>
      </c>
      <c r="R27" s="44"/>
      <c r="S27" s="12"/>
      <c r="T27" s="9"/>
    </row>
    <row r="28" spans="1:22" ht="29.25" customHeight="1" x14ac:dyDescent="0.25">
      <c r="A28" s="20" t="s">
        <v>123</v>
      </c>
      <c r="B28" s="21" t="s">
        <v>25</v>
      </c>
      <c r="C28" s="5" t="s">
        <v>26</v>
      </c>
      <c r="D28" s="33">
        <v>108.95</v>
      </c>
      <c r="E28" s="33">
        <v>108.4</v>
      </c>
      <c r="F28" s="7">
        <v>107.3</v>
      </c>
      <c r="G28" s="7">
        <v>107.4</v>
      </c>
      <c r="H28" s="7">
        <v>105.3</v>
      </c>
      <c r="I28" s="7">
        <v>105</v>
      </c>
      <c r="J28" s="7">
        <v>104.4</v>
      </c>
      <c r="K28" s="7">
        <v>104.3</v>
      </c>
      <c r="L28" s="7">
        <v>104.6</v>
      </c>
      <c r="M28" s="7">
        <v>104.5</v>
      </c>
      <c r="N28" s="7">
        <v>104.7</v>
      </c>
      <c r="O28" s="7">
        <v>104.3</v>
      </c>
      <c r="P28" s="7">
        <v>104.7</v>
      </c>
      <c r="Q28" s="7">
        <v>104.3</v>
      </c>
      <c r="R28" s="13"/>
      <c r="S28" s="9"/>
      <c r="T28" s="9"/>
    </row>
    <row r="29" spans="1:22" ht="32.25" customHeight="1" x14ac:dyDescent="0.25">
      <c r="A29" s="20" t="s">
        <v>27</v>
      </c>
      <c r="B29" s="21" t="s">
        <v>28</v>
      </c>
      <c r="C29" s="2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9"/>
      <c r="S29" s="9"/>
      <c r="T29" s="9"/>
    </row>
    <row r="30" spans="1:22" ht="67.5" customHeight="1" x14ac:dyDescent="0.25">
      <c r="A30" s="20" t="s">
        <v>124</v>
      </c>
      <c r="B30" s="21" t="s">
        <v>29</v>
      </c>
      <c r="C30" s="2" t="s">
        <v>30</v>
      </c>
      <c r="D30" s="7">
        <v>109.3</v>
      </c>
      <c r="E30" s="7">
        <v>102.29</v>
      </c>
      <c r="F30" s="7">
        <v>102.5</v>
      </c>
      <c r="G30" s="7">
        <v>99.3</v>
      </c>
      <c r="H30" s="7">
        <v>100.7</v>
      </c>
      <c r="I30" s="7">
        <v>100.65</v>
      </c>
      <c r="J30" s="7">
        <v>100.99</v>
      </c>
      <c r="K30" s="7">
        <v>100.55</v>
      </c>
      <c r="L30" s="7">
        <v>101.9</v>
      </c>
      <c r="M30" s="7">
        <v>100.9</v>
      </c>
      <c r="N30" s="7">
        <v>101.9</v>
      </c>
      <c r="O30" s="7">
        <v>101.2</v>
      </c>
      <c r="P30" s="7">
        <v>102</v>
      </c>
      <c r="Q30" s="7">
        <v>101.5</v>
      </c>
      <c r="R30" s="13"/>
      <c r="S30" s="9"/>
      <c r="T30" s="9"/>
    </row>
    <row r="31" spans="1:22" ht="57.75" customHeight="1" x14ac:dyDescent="0.25">
      <c r="A31" s="20" t="s">
        <v>125</v>
      </c>
      <c r="B31" s="21" t="s">
        <v>31</v>
      </c>
      <c r="C31" s="2" t="s">
        <v>22</v>
      </c>
      <c r="D31" s="7">
        <v>35628.9</v>
      </c>
      <c r="E31" s="7">
        <f>16117.3*2.25</f>
        <v>36263.924999999996</v>
      </c>
      <c r="F31" s="7">
        <f>D31*F32/100</f>
        <v>37731.005100000002</v>
      </c>
      <c r="G31" s="7">
        <f>D31*G32/100</f>
        <v>37410.345000000001</v>
      </c>
      <c r="H31" s="7">
        <f>F31*H32/100</f>
        <v>40824.947518200002</v>
      </c>
      <c r="I31" s="7">
        <f>G31*I32/100</f>
        <v>40403.172600000005</v>
      </c>
      <c r="J31" s="7">
        <f>H31*J32/100</f>
        <v>45029.917112574607</v>
      </c>
      <c r="K31" s="7">
        <f>F31*K32/100</f>
        <v>41013.602543699999</v>
      </c>
      <c r="L31" s="7">
        <f>L32*J31/100</f>
        <v>47551.592470878779</v>
      </c>
      <c r="M31" s="7">
        <f>K31*M32/100</f>
        <v>42654.146645448003</v>
      </c>
      <c r="N31" s="7">
        <f>L31*N32/100</f>
        <v>50880.203943840294</v>
      </c>
      <c r="O31" s="7">
        <f>M31*O32/100</f>
        <v>44957.470564302195</v>
      </c>
      <c r="P31" s="7">
        <f>N31*P32/100</f>
        <v>56222.625357943522</v>
      </c>
      <c r="Q31" s="7">
        <f>O31*Q32/100</f>
        <v>48464.153268317765</v>
      </c>
      <c r="R31" s="9"/>
      <c r="S31" s="9"/>
      <c r="T31" s="9"/>
    </row>
    <row r="32" spans="1:22" ht="63.75" customHeight="1" x14ac:dyDescent="0.25">
      <c r="A32" s="20" t="s">
        <v>126</v>
      </c>
      <c r="B32" s="21" t="s">
        <v>32</v>
      </c>
      <c r="C32" s="2" t="s">
        <v>33</v>
      </c>
      <c r="D32" s="7">
        <v>126.5</v>
      </c>
      <c r="E32" s="7">
        <f>E31/D31*100</f>
        <v>101.78233119742679</v>
      </c>
      <c r="F32" s="7">
        <v>105.9</v>
      </c>
      <c r="G32" s="7">
        <v>105</v>
      </c>
      <c r="H32" s="7">
        <v>108.2</v>
      </c>
      <c r="I32" s="7">
        <v>108</v>
      </c>
      <c r="J32" s="7">
        <v>110.3</v>
      </c>
      <c r="K32" s="7">
        <v>108.7</v>
      </c>
      <c r="L32" s="7">
        <v>105.6</v>
      </c>
      <c r="M32" s="7">
        <v>104</v>
      </c>
      <c r="N32" s="7">
        <v>107</v>
      </c>
      <c r="O32" s="7">
        <v>105.4</v>
      </c>
      <c r="P32" s="7">
        <v>110.5</v>
      </c>
      <c r="Q32" s="7">
        <v>107.8</v>
      </c>
      <c r="R32" s="9"/>
      <c r="S32" s="9"/>
      <c r="T32" s="9"/>
    </row>
    <row r="33" spans="1:20" ht="65.25" customHeight="1" x14ac:dyDescent="0.25">
      <c r="A33" s="20" t="s">
        <v>127</v>
      </c>
      <c r="B33" s="21" t="s">
        <v>34</v>
      </c>
      <c r="C33" s="2" t="s">
        <v>22</v>
      </c>
      <c r="D33" s="7">
        <v>509.346</v>
      </c>
      <c r="E33" s="7">
        <f>257.4*2</f>
        <v>514.79999999999995</v>
      </c>
      <c r="F33" s="7">
        <f>D33*F34/100</f>
        <v>507.81796200000002</v>
      </c>
      <c r="G33" s="7">
        <f>D33*G34/100</f>
        <v>504.25254000000001</v>
      </c>
      <c r="H33" s="7">
        <f>F33*H34/100</f>
        <v>511.37268773400007</v>
      </c>
      <c r="I33" s="7">
        <f>G33*I34/100</f>
        <v>501.73127729999999</v>
      </c>
      <c r="J33" s="7">
        <f>H33*J34/100</f>
        <v>515.97504192360611</v>
      </c>
      <c r="K33" s="7">
        <f>F33*K34/100</f>
        <v>509.34141588600005</v>
      </c>
      <c r="L33" s="7">
        <f t="shared" ref="L33:Q33" si="4">J33*L34/100</f>
        <v>523.1986925105366</v>
      </c>
      <c r="M33" s="7">
        <f t="shared" si="4"/>
        <v>509.85075730188606</v>
      </c>
      <c r="N33" s="7">
        <f t="shared" si="4"/>
        <v>543.08024282593692</v>
      </c>
      <c r="O33" s="7">
        <f t="shared" si="4"/>
        <v>507.30150351537662</v>
      </c>
      <c r="P33" s="7">
        <f t="shared" si="4"/>
        <v>555.02800816810759</v>
      </c>
      <c r="Q33" s="7">
        <f t="shared" si="4"/>
        <v>507.80880501889192</v>
      </c>
      <c r="R33" s="9"/>
      <c r="S33" s="9"/>
      <c r="T33" s="9"/>
    </row>
    <row r="34" spans="1:20" ht="72" customHeight="1" x14ac:dyDescent="0.25">
      <c r="A34" s="20" t="s">
        <v>128</v>
      </c>
      <c r="B34" s="21" t="s">
        <v>35</v>
      </c>
      <c r="C34" s="2" t="s">
        <v>33</v>
      </c>
      <c r="D34" s="7">
        <f>D33*100/463.6</f>
        <v>109.86755823986194</v>
      </c>
      <c r="E34" s="7">
        <f>E33/D33*100</f>
        <v>101.07078488885746</v>
      </c>
      <c r="F34" s="7">
        <v>99.7</v>
      </c>
      <c r="G34" s="7">
        <v>99</v>
      </c>
      <c r="H34" s="7">
        <v>100.7</v>
      </c>
      <c r="I34" s="7">
        <v>99.5</v>
      </c>
      <c r="J34" s="7">
        <v>100.9</v>
      </c>
      <c r="K34" s="7">
        <v>100.3</v>
      </c>
      <c r="L34" s="7">
        <v>101.4</v>
      </c>
      <c r="M34" s="7">
        <v>100.1</v>
      </c>
      <c r="N34" s="7">
        <v>103.8</v>
      </c>
      <c r="O34" s="7">
        <v>99.5</v>
      </c>
      <c r="P34" s="7">
        <v>102.2</v>
      </c>
      <c r="Q34" s="7">
        <v>100.1</v>
      </c>
      <c r="R34" s="9"/>
      <c r="S34" s="9"/>
      <c r="T34" s="9"/>
    </row>
    <row r="35" spans="1:20" ht="64.5" customHeight="1" x14ac:dyDescent="0.25">
      <c r="A35" s="20" t="s">
        <v>129</v>
      </c>
      <c r="B35" s="21" t="s">
        <v>36</v>
      </c>
      <c r="C35" s="2" t="s">
        <v>22</v>
      </c>
      <c r="D35" s="7">
        <v>17083.599999999999</v>
      </c>
      <c r="E35" s="7">
        <f>D35+D35*3.7%</f>
        <v>17715.693199999998</v>
      </c>
      <c r="F35" s="7">
        <f>E35+E35*5.5%</f>
        <v>18690.056325999998</v>
      </c>
      <c r="G35" s="7">
        <f>D35*G36/100</f>
        <v>16998.182000000001</v>
      </c>
      <c r="H35" s="7">
        <f>F35*H36/100</f>
        <v>19213.377903127999</v>
      </c>
      <c r="I35" s="7">
        <f>G35*I36/100</f>
        <v>16879.194726000002</v>
      </c>
      <c r="J35" s="7">
        <f>H35*J36/100</f>
        <v>20174.046798284398</v>
      </c>
      <c r="K35" s="7">
        <f>F35*K36/100</f>
        <v>19119.927621497998</v>
      </c>
      <c r="L35" s="7">
        <f t="shared" ref="L35:Q35" si="5">J35*L36/100</f>
        <v>21102.052951005477</v>
      </c>
      <c r="M35" s="7">
        <f t="shared" si="5"/>
        <v>19693.525450142937</v>
      </c>
      <c r="N35" s="7">
        <f t="shared" si="5"/>
        <v>22199.359704457762</v>
      </c>
      <c r="O35" s="7">
        <f t="shared" si="5"/>
        <v>19634.444873792509</v>
      </c>
      <c r="P35" s="7">
        <f t="shared" si="5"/>
        <v>23020.736013522699</v>
      </c>
      <c r="Q35" s="7">
        <f t="shared" si="5"/>
        <v>19909.327102025607</v>
      </c>
      <c r="R35" s="9"/>
      <c r="S35" s="9"/>
      <c r="T35" s="9"/>
    </row>
    <row r="36" spans="1:20" ht="63.75" x14ac:dyDescent="0.25">
      <c r="A36" s="20" t="s">
        <v>130</v>
      </c>
      <c r="B36" s="21" t="s">
        <v>37</v>
      </c>
      <c r="C36" s="2" t="s">
        <v>33</v>
      </c>
      <c r="D36" s="7">
        <v>146.30000000000001</v>
      </c>
      <c r="E36" s="7">
        <f>E35*100/D35</f>
        <v>103.7</v>
      </c>
      <c r="F36" s="7">
        <v>103.16</v>
      </c>
      <c r="G36" s="7">
        <v>99.5</v>
      </c>
      <c r="H36" s="7">
        <v>102.8</v>
      </c>
      <c r="I36" s="7">
        <v>99.3</v>
      </c>
      <c r="J36" s="7">
        <v>105</v>
      </c>
      <c r="K36" s="7">
        <v>102.3</v>
      </c>
      <c r="L36" s="7">
        <v>104.6</v>
      </c>
      <c r="M36" s="7">
        <v>103</v>
      </c>
      <c r="N36" s="7">
        <v>105.2</v>
      </c>
      <c r="O36" s="7">
        <v>99.7</v>
      </c>
      <c r="P36" s="7">
        <v>103.7</v>
      </c>
      <c r="Q36" s="7">
        <v>101.4</v>
      </c>
      <c r="R36" s="9"/>
      <c r="S36" s="9"/>
      <c r="T36" s="9"/>
    </row>
    <row r="37" spans="1:20" ht="78" customHeight="1" x14ac:dyDescent="0.25">
      <c r="A37" s="20" t="s">
        <v>131</v>
      </c>
      <c r="B37" s="21" t="s">
        <v>38</v>
      </c>
      <c r="C37" s="2" t="s">
        <v>22</v>
      </c>
      <c r="D37" s="7">
        <v>16203.26</v>
      </c>
      <c r="E37" s="7">
        <f>7597.3*2.1</f>
        <v>15954.330000000002</v>
      </c>
      <c r="F37" s="7">
        <f>D37*F38/100</f>
        <v>17224.06538</v>
      </c>
      <c r="G37" s="7">
        <f>D37*G38/100</f>
        <v>16284.276300000001</v>
      </c>
      <c r="H37" s="7">
        <f>F37*H38/100</f>
        <v>18119.716779760001</v>
      </c>
      <c r="I37" s="7">
        <f>G37*I38/100</f>
        <v>15958.590774</v>
      </c>
      <c r="J37" s="7">
        <f>H37*J38/100</f>
        <v>19152.540636206322</v>
      </c>
      <c r="K37" s="7">
        <f>F37*K38/100</f>
        <v>17775.235472159999</v>
      </c>
      <c r="L37" s="7">
        <f t="shared" ref="L37:Q37" si="6">J37*L38/100</f>
        <v>19420.67620511321</v>
      </c>
      <c r="M37" s="7">
        <f t="shared" si="6"/>
        <v>17775.235472159999</v>
      </c>
      <c r="N37" s="7">
        <f t="shared" si="6"/>
        <v>21013.171653932495</v>
      </c>
      <c r="O37" s="7">
        <f t="shared" si="6"/>
        <v>17952.987826881599</v>
      </c>
      <c r="P37" s="7">
        <f t="shared" si="6"/>
        <v>21979.777550013387</v>
      </c>
      <c r="Q37" s="7">
        <f t="shared" si="6"/>
        <v>17952.987826881599</v>
      </c>
      <c r="R37" s="9"/>
      <c r="S37" s="9"/>
      <c r="T37" s="9"/>
    </row>
    <row r="38" spans="1:20" ht="69" customHeight="1" x14ac:dyDescent="0.25">
      <c r="A38" s="20" t="s">
        <v>132</v>
      </c>
      <c r="B38" s="21" t="s">
        <v>39</v>
      </c>
      <c r="C38" s="2" t="s">
        <v>33</v>
      </c>
      <c r="D38" s="7">
        <v>111.6</v>
      </c>
      <c r="E38" s="7">
        <f>E37/D37*100</f>
        <v>98.463704217546351</v>
      </c>
      <c r="F38" s="7">
        <v>106.3</v>
      </c>
      <c r="G38" s="7">
        <v>100.5</v>
      </c>
      <c r="H38" s="7">
        <v>105.2</v>
      </c>
      <c r="I38" s="7">
        <v>98</v>
      </c>
      <c r="J38" s="7">
        <v>105.7</v>
      </c>
      <c r="K38" s="7">
        <v>103.2</v>
      </c>
      <c r="L38" s="7">
        <v>101.4</v>
      </c>
      <c r="M38" s="7">
        <v>100</v>
      </c>
      <c r="N38" s="7">
        <v>108.2</v>
      </c>
      <c r="O38" s="7">
        <v>101</v>
      </c>
      <c r="P38" s="7">
        <v>104.6</v>
      </c>
      <c r="Q38" s="7">
        <v>100</v>
      </c>
      <c r="R38" s="9"/>
      <c r="S38" s="9"/>
      <c r="T38" s="9"/>
    </row>
    <row r="39" spans="1:20" ht="87.75" customHeight="1" x14ac:dyDescent="0.25">
      <c r="A39" s="20" t="s">
        <v>133</v>
      </c>
      <c r="B39" s="21" t="s">
        <v>40</v>
      </c>
      <c r="C39" s="2" t="s">
        <v>22</v>
      </c>
      <c r="D39" s="7">
        <v>1832.68</v>
      </c>
      <c r="E39" s="7">
        <f>1210.9*1.8</f>
        <v>2179.6200000000003</v>
      </c>
      <c r="F39" s="7">
        <f>D39*F40/100</f>
        <v>1937.1427600000002</v>
      </c>
      <c r="G39" s="7">
        <f>D39*G40/100</f>
        <v>1830.8473200000001</v>
      </c>
      <c r="H39" s="7">
        <f>F39*H40/100</f>
        <v>1999.1313283200004</v>
      </c>
      <c r="I39" s="7">
        <f>G39*I40/100</f>
        <v>1830.8473200000001</v>
      </c>
      <c r="J39" s="7">
        <f>H39*J40/100</f>
        <v>2139.0705213024003</v>
      </c>
      <c r="K39" s="7">
        <f>F39*K40/100</f>
        <v>1985.5713290000003</v>
      </c>
      <c r="L39" s="7">
        <f t="shared" ref="L39:Q39" si="7">J39*L40/100</f>
        <v>2175.4347201645414</v>
      </c>
      <c r="M39" s="7">
        <f t="shared" si="7"/>
        <v>1989.5424716580005</v>
      </c>
      <c r="N39" s="7">
        <f t="shared" si="7"/>
        <v>2268.9784131316164</v>
      </c>
      <c r="O39" s="7">
        <f t="shared" si="7"/>
        <v>2039.2810334494507</v>
      </c>
      <c r="P39" s="7">
        <f t="shared" si="7"/>
        <v>2409.6550747457768</v>
      </c>
      <c r="Q39" s="7">
        <f t="shared" si="7"/>
        <v>2086.1844972187882</v>
      </c>
      <c r="R39" s="9"/>
      <c r="S39" s="9"/>
      <c r="T39" s="9"/>
    </row>
    <row r="40" spans="1:20" ht="75.75" customHeight="1" x14ac:dyDescent="0.25">
      <c r="A40" s="20" t="s">
        <v>134</v>
      </c>
      <c r="B40" s="21" t="s">
        <v>41</v>
      </c>
      <c r="C40" s="2" t="s">
        <v>33</v>
      </c>
      <c r="D40" s="7">
        <v>121.9</v>
      </c>
      <c r="E40" s="7">
        <f>E39/D39*100</f>
        <v>118.93074622956546</v>
      </c>
      <c r="F40" s="7">
        <v>105.7</v>
      </c>
      <c r="G40" s="7">
        <v>99.9</v>
      </c>
      <c r="H40" s="7">
        <v>103.2</v>
      </c>
      <c r="I40" s="7">
        <v>100</v>
      </c>
      <c r="J40" s="7">
        <v>107</v>
      </c>
      <c r="K40" s="7">
        <v>102.5</v>
      </c>
      <c r="L40" s="7">
        <v>101.7</v>
      </c>
      <c r="M40" s="7">
        <v>100.2</v>
      </c>
      <c r="N40" s="7">
        <v>104.3</v>
      </c>
      <c r="O40" s="7">
        <v>102.5</v>
      </c>
      <c r="P40" s="7">
        <v>106.2</v>
      </c>
      <c r="Q40" s="7">
        <v>102.3</v>
      </c>
      <c r="R40" s="9"/>
      <c r="S40" s="9"/>
      <c r="T40" s="9"/>
    </row>
    <row r="41" spans="1:20" ht="39.75" customHeight="1" x14ac:dyDescent="0.25">
      <c r="A41" s="20" t="s">
        <v>110</v>
      </c>
      <c r="B41" s="21" t="s">
        <v>42</v>
      </c>
      <c r="C41" s="2" t="s">
        <v>22</v>
      </c>
      <c r="D41" s="7">
        <v>1491.83</v>
      </c>
      <c r="E41" s="7">
        <f>278.3*4.5</f>
        <v>1252.3500000000001</v>
      </c>
      <c r="F41" s="7">
        <f>D41*F42*F43/100/100</f>
        <v>1614.60462534</v>
      </c>
      <c r="G41" s="7">
        <f>D41*G42*G43/100/100</f>
        <v>1558.04338272</v>
      </c>
      <c r="H41" s="7">
        <f>F41*H42*H43/100/100</f>
        <v>1754.5843879384768</v>
      </c>
      <c r="I41" s="7">
        <f>G41*I42*I43/100/100</f>
        <v>1683.4191337274785</v>
      </c>
      <c r="J41" s="7">
        <f>H41*J42*J43/100/100</f>
        <v>1916.0500162385151</v>
      </c>
      <c r="K41" s="7">
        <f>F41*K42*K43/100/100</f>
        <v>1719.397309338442</v>
      </c>
      <c r="L41" s="7">
        <f t="shared" ref="L41:Q41" si="8">J41*L42/100</f>
        <v>2006.1043670017254</v>
      </c>
      <c r="M41" s="7">
        <f t="shared" si="8"/>
        <v>1755.5046528345492</v>
      </c>
      <c r="N41" s="7">
        <f t="shared" si="8"/>
        <v>2078.3241242137874</v>
      </c>
      <c r="O41" s="7">
        <f t="shared" si="8"/>
        <v>1776.5707086685638</v>
      </c>
      <c r="P41" s="7">
        <f t="shared" si="8"/>
        <v>2200.9452475424009</v>
      </c>
      <c r="Q41" s="7">
        <f t="shared" si="8"/>
        <v>1776.5707086685638</v>
      </c>
      <c r="R41" s="9"/>
      <c r="S41" s="9"/>
      <c r="T41" s="9"/>
    </row>
    <row r="42" spans="1:20" ht="43.5" customHeight="1" x14ac:dyDescent="0.25">
      <c r="A42" s="20" t="s">
        <v>111</v>
      </c>
      <c r="B42" s="21" t="s">
        <v>43</v>
      </c>
      <c r="C42" s="2" t="s">
        <v>24</v>
      </c>
      <c r="D42" s="7">
        <v>100.5</v>
      </c>
      <c r="E42" s="7">
        <f>E41/D41*100</f>
        <v>83.947232593526095</v>
      </c>
      <c r="F42" s="7">
        <v>102.2</v>
      </c>
      <c r="G42" s="7">
        <v>98.9</v>
      </c>
      <c r="H42" s="7">
        <v>103.2</v>
      </c>
      <c r="I42" s="7">
        <v>103</v>
      </c>
      <c r="J42" s="7">
        <v>104.5</v>
      </c>
      <c r="K42" s="7">
        <v>102.1</v>
      </c>
      <c r="L42" s="7">
        <v>104.7</v>
      </c>
      <c r="M42" s="7">
        <v>102.1</v>
      </c>
      <c r="N42" s="7">
        <v>103.6</v>
      </c>
      <c r="O42" s="7">
        <v>101.2</v>
      </c>
      <c r="P42" s="7">
        <v>105.9</v>
      </c>
      <c r="Q42" s="7">
        <v>100</v>
      </c>
      <c r="R42" s="13"/>
      <c r="S42" s="9"/>
      <c r="T42" s="9"/>
    </row>
    <row r="43" spans="1:20" ht="31.5" customHeight="1" x14ac:dyDescent="0.25">
      <c r="A43" s="20" t="s">
        <v>112</v>
      </c>
      <c r="B43" s="21" t="s">
        <v>44</v>
      </c>
      <c r="C43" s="2" t="s">
        <v>26</v>
      </c>
      <c r="D43" s="7">
        <v>107.4</v>
      </c>
      <c r="E43" s="7">
        <v>106.4</v>
      </c>
      <c r="F43" s="7">
        <v>105.9</v>
      </c>
      <c r="G43" s="7">
        <v>105.6</v>
      </c>
      <c r="H43" s="7">
        <v>105.3</v>
      </c>
      <c r="I43" s="7">
        <v>104.9</v>
      </c>
      <c r="J43" s="7">
        <v>104.5</v>
      </c>
      <c r="K43" s="7">
        <v>104.3</v>
      </c>
      <c r="L43" s="7">
        <v>104.6</v>
      </c>
      <c r="M43" s="7">
        <v>102.1</v>
      </c>
      <c r="N43" s="7">
        <v>104.6</v>
      </c>
      <c r="O43" s="7">
        <v>103.6</v>
      </c>
      <c r="P43" s="7">
        <v>104.7</v>
      </c>
      <c r="Q43" s="7">
        <v>101.5</v>
      </c>
      <c r="R43" s="13"/>
      <c r="S43" s="9"/>
      <c r="T43" s="9"/>
    </row>
    <row r="44" spans="1:20" ht="24" customHeight="1" x14ac:dyDescent="0.25">
      <c r="A44" s="20" t="s">
        <v>45</v>
      </c>
      <c r="B44" s="21" t="s">
        <v>46</v>
      </c>
      <c r="C44" s="2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9"/>
      <c r="S44" s="9"/>
      <c r="T44" s="9"/>
    </row>
    <row r="45" spans="1:20" ht="40.5" customHeight="1" x14ac:dyDescent="0.25">
      <c r="A45" s="20" t="s">
        <v>135</v>
      </c>
      <c r="B45" s="21" t="s">
        <v>47</v>
      </c>
      <c r="C45" s="2" t="s">
        <v>48</v>
      </c>
      <c r="D45" s="7">
        <v>327</v>
      </c>
      <c r="E45" s="7">
        <f>239.5*1.5</f>
        <v>359.25</v>
      </c>
      <c r="F45" s="7">
        <v>340.7</v>
      </c>
      <c r="G45" s="7">
        <v>332.6</v>
      </c>
      <c r="H45" s="7">
        <f>F45+F45*0.7%</f>
        <v>343.0849</v>
      </c>
      <c r="I45" s="7">
        <f>G45-G45*0.5%</f>
        <v>330.93700000000001</v>
      </c>
      <c r="J45" s="7">
        <f>H45+H45*0.5%</f>
        <v>344.80032449999999</v>
      </c>
      <c r="K45" s="7">
        <f>F45-F45*0.2%</f>
        <v>340.01859999999999</v>
      </c>
      <c r="L45" s="7">
        <f>J45+J45*0.3%</f>
        <v>345.83472547349999</v>
      </c>
      <c r="M45" s="7">
        <f>K45+K45*0.5%</f>
        <v>341.71869299999997</v>
      </c>
      <c r="N45" s="7">
        <f>L45+L45*0.6%</f>
        <v>347.90973382634098</v>
      </c>
      <c r="O45" s="7">
        <f>M45+M45*0.2%</f>
        <v>342.40213038599995</v>
      </c>
      <c r="P45" s="7">
        <f>N45-N45*0.5%</f>
        <v>346.17018515720929</v>
      </c>
      <c r="Q45" s="7">
        <f>O45+O45*0.1%</f>
        <v>342.74453251638596</v>
      </c>
      <c r="R45" s="14"/>
      <c r="S45" s="9"/>
      <c r="T45" s="9"/>
    </row>
    <row r="46" spans="1:20" ht="21.75" customHeight="1" x14ac:dyDescent="0.25">
      <c r="A46" s="20"/>
      <c r="B46" s="21" t="s">
        <v>16</v>
      </c>
      <c r="C46" s="2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9"/>
      <c r="S46" s="9"/>
      <c r="T46" s="9"/>
    </row>
    <row r="47" spans="1:20" ht="44.25" customHeight="1" x14ac:dyDescent="0.25">
      <c r="A47" s="20" t="s">
        <v>136</v>
      </c>
      <c r="B47" s="21" t="s">
        <v>49</v>
      </c>
      <c r="C47" s="2" t="s">
        <v>48</v>
      </c>
      <c r="D47" s="7">
        <v>63.2</v>
      </c>
      <c r="E47" s="7">
        <f>58.8*1.2</f>
        <v>70.559999999999988</v>
      </c>
      <c r="F47" s="7">
        <v>70.8</v>
      </c>
      <c r="G47" s="7">
        <v>63</v>
      </c>
      <c r="H47" s="7">
        <f>F47-F47*0.3%</f>
        <v>70.587599999999995</v>
      </c>
      <c r="I47" s="7">
        <f>G47-G47*0.1%</f>
        <v>62.936999999999998</v>
      </c>
      <c r="J47" s="7">
        <f t="shared" ref="J47" si="9">H47-H47*0.3%</f>
        <v>70.375837199999992</v>
      </c>
      <c r="K47" s="7">
        <f t="shared" ref="K47" si="10">I47-I47*0.1%</f>
        <v>62.874063</v>
      </c>
      <c r="L47" s="7">
        <f t="shared" ref="L47" si="11">J47-J47*0.3%</f>
        <v>70.164709688399995</v>
      </c>
      <c r="M47" s="7">
        <f t="shared" ref="M47" si="12">K47-K47*0.1%</f>
        <v>62.811188936999997</v>
      </c>
      <c r="N47" s="7">
        <f t="shared" ref="N47" si="13">L47-L47*0.3%</f>
        <v>69.954215559334799</v>
      </c>
      <c r="O47" s="7">
        <f t="shared" ref="O47" si="14">M47-M47*0.1%</f>
        <v>62.748377748063</v>
      </c>
      <c r="P47" s="7">
        <f t="shared" ref="P47" si="15">N47-N47*0.3%</f>
        <v>69.744352912656794</v>
      </c>
      <c r="Q47" s="7">
        <f t="shared" ref="Q47" si="16">O47-O47*0.1%</f>
        <v>62.685629370314935</v>
      </c>
      <c r="R47" s="14"/>
      <c r="S47" s="9"/>
      <c r="T47" s="9"/>
    </row>
    <row r="48" spans="1:20" ht="45.75" customHeight="1" x14ac:dyDescent="0.25">
      <c r="A48" s="20" t="s">
        <v>137</v>
      </c>
      <c r="B48" s="23" t="s">
        <v>50</v>
      </c>
      <c r="C48" s="18" t="s">
        <v>48</v>
      </c>
      <c r="D48" s="7">
        <v>11839.9</v>
      </c>
      <c r="E48" s="7">
        <v>12099.2</v>
      </c>
      <c r="F48" s="7">
        <v>12302.2</v>
      </c>
      <c r="G48" s="7">
        <v>12202.2</v>
      </c>
      <c r="H48" s="7">
        <v>12502.2</v>
      </c>
      <c r="I48" s="7">
        <v>12402.2</v>
      </c>
      <c r="J48" s="7">
        <v>12702.2</v>
      </c>
      <c r="K48" s="7">
        <v>12602.2</v>
      </c>
      <c r="L48" s="7">
        <v>12902.2</v>
      </c>
      <c r="M48" s="7">
        <v>12802.2</v>
      </c>
      <c r="N48" s="7">
        <v>13002.2</v>
      </c>
      <c r="O48" s="7">
        <v>12902.2</v>
      </c>
      <c r="P48" s="7">
        <v>13202.2</v>
      </c>
      <c r="Q48" s="7">
        <v>13102.2</v>
      </c>
      <c r="R48" s="9"/>
      <c r="S48" s="9"/>
      <c r="T48" s="9"/>
    </row>
    <row r="49" spans="1:20" ht="22.5" customHeight="1" x14ac:dyDescent="0.25">
      <c r="A49" s="20"/>
      <c r="B49" s="21" t="s">
        <v>16</v>
      </c>
      <c r="C49" s="2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9"/>
      <c r="S49" s="9"/>
      <c r="T49" s="9"/>
    </row>
    <row r="50" spans="1:20" ht="39" customHeight="1" x14ac:dyDescent="0.25">
      <c r="A50" s="20" t="s">
        <v>138</v>
      </c>
      <c r="B50" s="21" t="s">
        <v>51</v>
      </c>
      <c r="C50" s="2" t="s">
        <v>48</v>
      </c>
      <c r="D50" s="7">
        <v>53.3</v>
      </c>
      <c r="E50" s="7">
        <v>57.3</v>
      </c>
      <c r="F50" s="7">
        <v>50</v>
      </c>
      <c r="G50" s="7">
        <v>35</v>
      </c>
      <c r="H50" s="7">
        <v>50</v>
      </c>
      <c r="I50" s="7">
        <v>35</v>
      </c>
      <c r="J50" s="7">
        <v>50</v>
      </c>
      <c r="K50" s="7">
        <v>35</v>
      </c>
      <c r="L50" s="7">
        <v>50</v>
      </c>
      <c r="M50" s="7">
        <v>35</v>
      </c>
      <c r="N50" s="7">
        <v>50</v>
      </c>
      <c r="O50" s="7">
        <v>35</v>
      </c>
      <c r="P50" s="7">
        <v>50</v>
      </c>
      <c r="Q50" s="7">
        <v>35</v>
      </c>
      <c r="R50" s="27"/>
      <c r="S50" s="9"/>
      <c r="T50" s="9"/>
    </row>
    <row r="51" spans="1:20" ht="20.25" customHeight="1" x14ac:dyDescent="0.25">
      <c r="A51" s="20" t="s">
        <v>52</v>
      </c>
      <c r="B51" s="21" t="s">
        <v>53</v>
      </c>
      <c r="C51" s="2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12"/>
      <c r="S51" s="9"/>
      <c r="T51" s="9"/>
    </row>
    <row r="52" spans="1:20" ht="31.5" customHeight="1" x14ac:dyDescent="0.25">
      <c r="A52" s="20" t="s">
        <v>139</v>
      </c>
      <c r="B52" s="21" t="s">
        <v>54</v>
      </c>
      <c r="C52" s="2" t="s">
        <v>26</v>
      </c>
      <c r="D52" s="7">
        <v>105.5</v>
      </c>
      <c r="E52" s="7">
        <v>103.6</v>
      </c>
      <c r="F52" s="7">
        <v>102.8</v>
      </c>
      <c r="G52" s="7">
        <v>102.4</v>
      </c>
      <c r="H52" s="7">
        <v>102.5</v>
      </c>
      <c r="I52" s="7">
        <v>102.3</v>
      </c>
      <c r="J52" s="7">
        <v>102.4</v>
      </c>
      <c r="K52" s="7">
        <v>102.2</v>
      </c>
      <c r="L52" s="7">
        <v>102.7</v>
      </c>
      <c r="M52" s="7">
        <v>102.3</v>
      </c>
      <c r="N52" s="7">
        <v>102.5</v>
      </c>
      <c r="O52" s="7">
        <v>102.5</v>
      </c>
      <c r="P52" s="7">
        <v>102.9</v>
      </c>
      <c r="Q52" s="7">
        <v>102.1</v>
      </c>
      <c r="R52" s="27"/>
      <c r="S52" s="9"/>
      <c r="T52" s="9"/>
    </row>
    <row r="53" spans="1:20" ht="57" customHeight="1" x14ac:dyDescent="0.25">
      <c r="A53" s="20" t="s">
        <v>140</v>
      </c>
      <c r="B53" s="21" t="s">
        <v>55</v>
      </c>
      <c r="C53" s="2" t="s">
        <v>56</v>
      </c>
      <c r="D53" s="7">
        <v>12938</v>
      </c>
      <c r="E53" s="7">
        <v>13908</v>
      </c>
      <c r="F53" s="7">
        <v>15960</v>
      </c>
      <c r="G53" s="7">
        <v>15960</v>
      </c>
      <c r="H53" s="7">
        <v>17712</v>
      </c>
      <c r="I53" s="7">
        <v>17972</v>
      </c>
      <c r="J53" s="7">
        <v>18988</v>
      </c>
      <c r="K53" s="7">
        <v>19562</v>
      </c>
      <c r="L53" s="7">
        <f>J53+J53*11%</f>
        <v>21076.68</v>
      </c>
      <c r="M53" s="7">
        <f>K53+K53*11%</f>
        <v>21713.82</v>
      </c>
      <c r="N53" s="7">
        <f>L53+L53*7%</f>
        <v>22552.047600000002</v>
      </c>
      <c r="O53" s="7">
        <f>M53+M53*6%</f>
        <v>23016.6492</v>
      </c>
      <c r="P53" s="7">
        <f>N53+N53*5%</f>
        <v>23679.649980000002</v>
      </c>
      <c r="Q53" s="7">
        <f>O53+O53*5%</f>
        <v>24167.481660000001</v>
      </c>
      <c r="R53" s="27"/>
      <c r="S53" s="9"/>
      <c r="T53" s="9"/>
    </row>
    <row r="54" spans="1:20" ht="22.5" customHeight="1" x14ac:dyDescent="0.25">
      <c r="A54" s="20" t="s">
        <v>141</v>
      </c>
      <c r="B54" s="21" t="s">
        <v>57</v>
      </c>
      <c r="C54" s="2" t="s">
        <v>56</v>
      </c>
      <c r="D54" s="7">
        <v>14102</v>
      </c>
      <c r="E54" s="7">
        <v>15160</v>
      </c>
      <c r="F54" s="7">
        <v>17396</v>
      </c>
      <c r="G54" s="7">
        <v>17396</v>
      </c>
      <c r="H54" s="7">
        <v>19589</v>
      </c>
      <c r="I54" s="7">
        <v>19306</v>
      </c>
      <c r="J54" s="7">
        <v>21323</v>
      </c>
      <c r="K54" s="7">
        <v>20697</v>
      </c>
      <c r="L54" s="7">
        <f>J54+J54*12%</f>
        <v>23881.759999999998</v>
      </c>
      <c r="M54" s="7">
        <f>K54+K54*11%</f>
        <v>22973.67</v>
      </c>
      <c r="N54" s="7">
        <f>L54+L54*7.2%</f>
        <v>25601.246719999999</v>
      </c>
      <c r="O54" s="7">
        <f>M54+M54*7%</f>
        <v>24581.8269</v>
      </c>
      <c r="P54" s="7">
        <f>N54+N54*5.5%</f>
        <v>27009.315289599999</v>
      </c>
      <c r="Q54" s="7">
        <f>O54+O54*5%</f>
        <v>25810.918245000001</v>
      </c>
      <c r="R54" s="27"/>
      <c r="S54" s="9"/>
      <c r="T54" s="9"/>
    </row>
    <row r="55" spans="1:20" ht="23.25" customHeight="1" x14ac:dyDescent="0.25">
      <c r="A55" s="20" t="s">
        <v>142</v>
      </c>
      <c r="B55" s="21" t="s">
        <v>58</v>
      </c>
      <c r="C55" s="2" t="s">
        <v>56</v>
      </c>
      <c r="D55" s="7">
        <v>11127</v>
      </c>
      <c r="E55" s="7">
        <v>11961</v>
      </c>
      <c r="F55" s="7">
        <v>13726</v>
      </c>
      <c r="G55" s="7">
        <v>13726</v>
      </c>
      <c r="H55" s="7">
        <v>15456</v>
      </c>
      <c r="I55" s="7">
        <v>15232</v>
      </c>
      <c r="J55" s="7">
        <v>16823</v>
      </c>
      <c r="K55" s="7">
        <v>16330</v>
      </c>
      <c r="L55" s="7">
        <f>J55+J55*8.8%</f>
        <v>18303.423999999999</v>
      </c>
      <c r="M55" s="7">
        <f>K55+K55*7.2%</f>
        <v>17505.760000000002</v>
      </c>
      <c r="N55" s="7">
        <f>L55+L55*12%</f>
        <v>20499.834879999999</v>
      </c>
      <c r="O55" s="7">
        <f>M55+M55*10%</f>
        <v>19256.336000000003</v>
      </c>
      <c r="P55" s="7">
        <f>N55+N55*13%</f>
        <v>23164.8134144</v>
      </c>
      <c r="Q55" s="7">
        <f>O55+O55*9%</f>
        <v>20989.406240000004</v>
      </c>
      <c r="R55" s="27"/>
      <c r="S55" s="9"/>
      <c r="T55" s="9"/>
    </row>
    <row r="56" spans="1:20" ht="21" customHeight="1" x14ac:dyDescent="0.25">
      <c r="A56" s="20" t="s">
        <v>143</v>
      </c>
      <c r="B56" s="21" t="s">
        <v>59</v>
      </c>
      <c r="C56" s="2" t="s">
        <v>56</v>
      </c>
      <c r="D56" s="7">
        <v>11961</v>
      </c>
      <c r="E56" s="7">
        <v>13491</v>
      </c>
      <c r="F56" s="7">
        <v>15481</v>
      </c>
      <c r="G56" s="7">
        <v>15481</v>
      </c>
      <c r="H56" s="7">
        <v>17433</v>
      </c>
      <c r="I56" s="7">
        <v>17181</v>
      </c>
      <c r="J56" s="7">
        <v>18975</v>
      </c>
      <c r="K56" s="7">
        <v>18419</v>
      </c>
      <c r="L56" s="7">
        <f>J56+J56*12.6%</f>
        <v>21365.85</v>
      </c>
      <c r="M56" s="7">
        <f>K56+K56*11%</f>
        <v>20445.09</v>
      </c>
      <c r="N56" s="7">
        <f>L56+L56*8.8%</f>
        <v>23246.0448</v>
      </c>
      <c r="O56" s="7">
        <f>M56+M56*7.2%</f>
        <v>21917.136480000001</v>
      </c>
      <c r="P56" s="7">
        <f>N56+N56*8.8%</f>
        <v>25291.696742399999</v>
      </c>
      <c r="Q56" s="7">
        <f>O56+O56*7.2%</f>
        <v>23495.170306560001</v>
      </c>
      <c r="R56" s="27"/>
      <c r="S56" s="9"/>
      <c r="T56" s="9"/>
    </row>
    <row r="57" spans="1:20" ht="21.75" customHeight="1" x14ac:dyDescent="0.25">
      <c r="A57" s="20" t="s">
        <v>60</v>
      </c>
      <c r="B57" s="21" t="s">
        <v>61</v>
      </c>
      <c r="C57" s="2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27"/>
      <c r="S57" s="9"/>
      <c r="T57" s="9"/>
    </row>
    <row r="58" spans="1:20" ht="45" customHeight="1" x14ac:dyDescent="0.25">
      <c r="A58" s="20" t="s">
        <v>144</v>
      </c>
      <c r="B58" s="21" t="s">
        <v>62</v>
      </c>
      <c r="C58" s="2" t="s">
        <v>56</v>
      </c>
      <c r="D58" s="7">
        <v>45651.7</v>
      </c>
      <c r="E58" s="7">
        <f>D58+D58*7%</f>
        <v>48847.318999999996</v>
      </c>
      <c r="F58" s="7">
        <f>D58+D58*8.2%</f>
        <v>49395.1394</v>
      </c>
      <c r="G58" s="7">
        <f>D58+D58*2.1%</f>
        <v>46610.385699999999</v>
      </c>
      <c r="H58" s="7">
        <f>F58+F58*6.7%</f>
        <v>52704.613739799999</v>
      </c>
      <c r="I58" s="7">
        <f>G58+G58*5%</f>
        <v>48940.904985000001</v>
      </c>
      <c r="J58" s="7">
        <f>H58+H58*7.1%</f>
        <v>56446.641315325796</v>
      </c>
      <c r="K58" s="7">
        <f>F58+F58*5%</f>
        <v>51864.896370000002</v>
      </c>
      <c r="L58" s="7">
        <f>J58+J58*5.5%</f>
        <v>59551.206587668712</v>
      </c>
      <c r="M58" s="7">
        <f t="shared" ref="M58" si="17">H58+H58*5%</f>
        <v>55339.844426789998</v>
      </c>
      <c r="N58" s="7">
        <f>L58+L58*6.5%</f>
        <v>63422.035015867179</v>
      </c>
      <c r="O58" s="7">
        <f t="shared" ref="O58" si="18">J58+J58*5%</f>
        <v>59268.973381092088</v>
      </c>
      <c r="P58" s="7">
        <f>N58+N58*6.5%</f>
        <v>67544.467291898545</v>
      </c>
      <c r="Q58" s="7">
        <f t="shared" ref="Q58" si="19">L58+L58*5%</f>
        <v>62528.766917052148</v>
      </c>
      <c r="R58" s="9"/>
      <c r="S58" s="9"/>
      <c r="T58" s="9"/>
    </row>
    <row r="59" spans="1:20" ht="55.5" customHeight="1" x14ac:dyDescent="0.25">
      <c r="A59" s="20" t="s">
        <v>145</v>
      </c>
      <c r="B59" s="21" t="s">
        <v>63</v>
      </c>
      <c r="C59" s="2" t="s">
        <v>26</v>
      </c>
      <c r="D59" s="7">
        <v>112.7</v>
      </c>
      <c r="E59" s="7">
        <f>E58/D58*100</f>
        <v>107</v>
      </c>
      <c r="F59" s="7">
        <f>F58/D58*100</f>
        <v>108.2</v>
      </c>
      <c r="G59" s="7">
        <f>G58/D58*100</f>
        <v>102.10000000000001</v>
      </c>
      <c r="H59" s="7">
        <f>H58/F58*100</f>
        <v>106.69999999999999</v>
      </c>
      <c r="I59" s="7">
        <f>I58/G58*100</f>
        <v>105</v>
      </c>
      <c r="J59" s="7">
        <f t="shared" ref="J59:Q59" si="20">J58/H58*100</f>
        <v>107.1</v>
      </c>
      <c r="K59" s="7">
        <f t="shared" si="20"/>
        <v>105.9745347698335</v>
      </c>
      <c r="L59" s="7">
        <f t="shared" si="20"/>
        <v>105.5</v>
      </c>
      <c r="M59" s="7">
        <f t="shared" si="20"/>
        <v>106.69999999999999</v>
      </c>
      <c r="N59" s="7">
        <f t="shared" si="20"/>
        <v>106.5</v>
      </c>
      <c r="O59" s="7">
        <f t="shared" si="20"/>
        <v>107.1</v>
      </c>
      <c r="P59" s="7">
        <f t="shared" si="20"/>
        <v>106.5</v>
      </c>
      <c r="Q59" s="7">
        <f t="shared" si="20"/>
        <v>105.5</v>
      </c>
      <c r="R59" s="9"/>
      <c r="S59" s="9"/>
      <c r="T59" s="9"/>
    </row>
    <row r="60" spans="1:20" ht="30.75" customHeight="1" x14ac:dyDescent="0.25">
      <c r="A60" s="20" t="s">
        <v>146</v>
      </c>
      <c r="B60" s="21" t="s">
        <v>64</v>
      </c>
      <c r="C60" s="2" t="s">
        <v>65</v>
      </c>
      <c r="D60" s="7" t="s">
        <v>186</v>
      </c>
      <c r="E60" s="7" t="s">
        <v>186</v>
      </c>
      <c r="F60" s="7" t="s">
        <v>186</v>
      </c>
      <c r="G60" s="7" t="s">
        <v>186</v>
      </c>
      <c r="H60" s="7" t="s">
        <v>186</v>
      </c>
      <c r="I60" s="7" t="s">
        <v>186</v>
      </c>
      <c r="J60" s="7" t="s">
        <v>186</v>
      </c>
      <c r="K60" s="7" t="s">
        <v>186</v>
      </c>
      <c r="L60" s="7" t="s">
        <v>186</v>
      </c>
      <c r="M60" s="7" t="s">
        <v>186</v>
      </c>
      <c r="N60" s="7" t="s">
        <v>186</v>
      </c>
      <c r="O60" s="7" t="s">
        <v>186</v>
      </c>
      <c r="P60" s="7" t="s">
        <v>186</v>
      </c>
      <c r="Q60" s="7" t="s">
        <v>186</v>
      </c>
      <c r="R60" s="9"/>
      <c r="S60" s="9"/>
      <c r="T60" s="9"/>
    </row>
    <row r="61" spans="1:20" ht="44.25" customHeight="1" x14ac:dyDescent="0.25">
      <c r="A61" s="20" t="s">
        <v>147</v>
      </c>
      <c r="B61" s="21" t="s">
        <v>66</v>
      </c>
      <c r="C61" s="2" t="s">
        <v>56</v>
      </c>
      <c r="D61" s="7">
        <v>17675.8</v>
      </c>
      <c r="E61" s="7">
        <f>D61+D61*4%</f>
        <v>18382.831999999999</v>
      </c>
      <c r="F61" s="7">
        <f>D61+D61*5%</f>
        <v>18559.59</v>
      </c>
      <c r="G61" s="7">
        <f>D61+D61*2.5%</f>
        <v>18117.695</v>
      </c>
      <c r="H61" s="7">
        <f>F61+F61*6%</f>
        <v>19673.165400000002</v>
      </c>
      <c r="I61" s="7">
        <f>G61+G6*4%</f>
        <v>18117.695</v>
      </c>
      <c r="J61" s="7">
        <f>H61+H61*5.2%</f>
        <v>20696.170000800001</v>
      </c>
      <c r="K61" s="7">
        <f>H61+H61*1.5%</f>
        <v>19968.262881000002</v>
      </c>
      <c r="L61" s="7">
        <f t="shared" ref="L61" si="21">J61+J61*6%</f>
        <v>21937.940200847999</v>
      </c>
      <c r="M61" s="7">
        <f>K61+K61*2.3%</f>
        <v>20427.532927263004</v>
      </c>
      <c r="N61" s="7">
        <f>L61+L61*4.7%</f>
        <v>22969.023390287854</v>
      </c>
      <c r="O61" s="7">
        <f>L61+L61*1%</f>
        <v>22157.319602856478</v>
      </c>
      <c r="P61" s="7">
        <f>N61+N61*5.3%</f>
        <v>24186.381629973112</v>
      </c>
      <c r="Q61" s="7">
        <f t="shared" ref="Q61" si="22">O61+O6*4%</f>
        <v>22157.319602856478</v>
      </c>
      <c r="R61" s="13"/>
      <c r="S61" s="9"/>
      <c r="T61" s="9"/>
    </row>
    <row r="62" spans="1:20" ht="60" customHeight="1" x14ac:dyDescent="0.25">
      <c r="A62" s="20" t="s">
        <v>148</v>
      </c>
      <c r="B62" s="21" t="s">
        <v>67</v>
      </c>
      <c r="C62" s="2" t="s">
        <v>68</v>
      </c>
      <c r="D62" s="32">
        <v>66147</v>
      </c>
      <c r="E62" s="32">
        <v>66230</v>
      </c>
      <c r="F62" s="32">
        <f>D62+D62*1.1%</f>
        <v>66874.616999999998</v>
      </c>
      <c r="G62" s="32">
        <f>D62-D62*2.1%</f>
        <v>64757.913</v>
      </c>
      <c r="H62" s="32">
        <f>F62+F62*1%</f>
        <v>67543.363169999997</v>
      </c>
      <c r="I62" s="32">
        <f>G62+G62*1%</f>
        <v>65405.492129999999</v>
      </c>
      <c r="J62" s="32">
        <f>H62+H62*1.1%</f>
        <v>68286.340164869995</v>
      </c>
      <c r="K62" s="32">
        <f>F62+F62*0.9%</f>
        <v>67476.488553000003</v>
      </c>
      <c r="L62" s="32">
        <f>J62+J62*1.5%</f>
        <v>69310.635267343037</v>
      </c>
      <c r="M62" s="32">
        <f>K62+K62*1%</f>
        <v>68151.25343853001</v>
      </c>
      <c r="N62" s="32">
        <f>L62+L62*5%</f>
        <v>72776.167030710189</v>
      </c>
      <c r="O62" s="32">
        <f>M62+M62*2%</f>
        <v>69514.278507300609</v>
      </c>
      <c r="P62" s="32">
        <f>N62+N62*1%</f>
        <v>73503.928701017285</v>
      </c>
      <c r="Q62" s="32">
        <f>O62+O62*1.7%</f>
        <v>70696.021241924725</v>
      </c>
      <c r="R62" s="9"/>
      <c r="S62" s="9"/>
      <c r="T62" s="9"/>
    </row>
    <row r="63" spans="1:20" ht="41.25" customHeight="1" x14ac:dyDescent="0.25">
      <c r="A63" s="20" t="s">
        <v>149</v>
      </c>
      <c r="B63" s="21" t="s">
        <v>69</v>
      </c>
      <c r="C63" s="2" t="s">
        <v>68</v>
      </c>
      <c r="D63" s="32">
        <v>988</v>
      </c>
      <c r="E63" s="32">
        <v>1031</v>
      </c>
      <c r="F63" s="32">
        <v>994</v>
      </c>
      <c r="G63" s="32">
        <v>1017</v>
      </c>
      <c r="H63" s="32">
        <f>F63+F63*1.1%</f>
        <v>1004.934</v>
      </c>
      <c r="I63" s="32">
        <f>G63+G63*1.25%</f>
        <v>1029.7125000000001</v>
      </c>
      <c r="J63" s="32">
        <f>H63-H63*0.8%</f>
        <v>996.89452799999992</v>
      </c>
      <c r="K63" s="32">
        <f>I63-I63*0.5%</f>
        <v>1024.5639375000001</v>
      </c>
      <c r="L63" s="32">
        <f>J63-J63*0.32%</f>
        <v>993.70446551039993</v>
      </c>
      <c r="M63" s="32">
        <f>K63-K63*0.15%</f>
        <v>1023.02709159375</v>
      </c>
      <c r="N63" s="32">
        <f>L63-L63*5%</f>
        <v>944.01924223487993</v>
      </c>
      <c r="O63" s="32">
        <f>M63-M63*1%</f>
        <v>1012.7968206778125</v>
      </c>
      <c r="P63" s="32">
        <f>N63-N63*7%</f>
        <v>877.9378952784383</v>
      </c>
      <c r="Q63" s="32">
        <f>O63-O63*5%</f>
        <v>962.15697964392189</v>
      </c>
      <c r="R63" s="9"/>
      <c r="S63" s="9"/>
      <c r="T63" s="9"/>
    </row>
    <row r="64" spans="1:20" ht="28.5" customHeight="1" x14ac:dyDescent="0.25">
      <c r="A64" s="20" t="s">
        <v>150</v>
      </c>
      <c r="B64" s="21" t="s">
        <v>70</v>
      </c>
      <c r="C64" s="2" t="s">
        <v>71</v>
      </c>
      <c r="D64" s="7">
        <v>0.8</v>
      </c>
      <c r="E64" s="7">
        <v>0.9</v>
      </c>
      <c r="F64" s="7">
        <v>0.8</v>
      </c>
      <c r="G64" s="7">
        <v>1</v>
      </c>
      <c r="H64" s="7">
        <v>1.1000000000000001</v>
      </c>
      <c r="I64" s="7">
        <v>1.2</v>
      </c>
      <c r="J64" s="7">
        <v>0.7</v>
      </c>
      <c r="K64" s="7">
        <v>0.95</v>
      </c>
      <c r="L64" s="7">
        <v>0.7</v>
      </c>
      <c r="M64" s="7">
        <v>0.8</v>
      </c>
      <c r="N64" s="7">
        <v>0.7</v>
      </c>
      <c r="O64" s="7">
        <v>1.1000000000000001</v>
      </c>
      <c r="P64" s="7">
        <v>0.5</v>
      </c>
      <c r="Q64" s="7">
        <v>0.8</v>
      </c>
      <c r="R64" s="14"/>
      <c r="S64" s="9"/>
      <c r="T64" s="9"/>
    </row>
    <row r="65" spans="1:24" ht="21" customHeight="1" x14ac:dyDescent="0.25">
      <c r="A65" s="20" t="s">
        <v>72</v>
      </c>
      <c r="B65" s="21" t="s">
        <v>73</v>
      </c>
      <c r="C65" s="2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9"/>
      <c r="S65" s="9"/>
      <c r="T65" s="9"/>
    </row>
    <row r="66" spans="1:24" ht="27" x14ac:dyDescent="0.25">
      <c r="A66" s="20" t="s">
        <v>151</v>
      </c>
      <c r="B66" s="21" t="s">
        <v>74</v>
      </c>
      <c r="C66" s="2" t="s">
        <v>68</v>
      </c>
      <c r="D66" s="32">
        <v>39169</v>
      </c>
      <c r="E66" s="32">
        <v>39600</v>
      </c>
      <c r="F66" s="32">
        <v>39900</v>
      </c>
      <c r="G66" s="32">
        <v>39850</v>
      </c>
      <c r="H66" s="32">
        <v>40100</v>
      </c>
      <c r="I66" s="32">
        <v>40050</v>
      </c>
      <c r="J66" s="32">
        <v>40300</v>
      </c>
      <c r="K66" s="32">
        <v>40250</v>
      </c>
      <c r="L66" s="32">
        <v>40350</v>
      </c>
      <c r="M66" s="32">
        <v>40300</v>
      </c>
      <c r="N66" s="32">
        <v>40400</v>
      </c>
      <c r="O66" s="32">
        <v>40350</v>
      </c>
      <c r="P66" s="32">
        <v>40450</v>
      </c>
      <c r="Q66" s="32">
        <v>40400</v>
      </c>
      <c r="R66" s="11"/>
      <c r="S66" s="9"/>
      <c r="T66" s="9"/>
    </row>
    <row r="67" spans="1:24" ht="34.5" customHeight="1" x14ac:dyDescent="0.25">
      <c r="A67" s="20" t="s">
        <v>152</v>
      </c>
      <c r="B67" s="21" t="s">
        <v>75</v>
      </c>
      <c r="C67" s="2" t="s">
        <v>68</v>
      </c>
      <c r="D67" s="32">
        <v>15295</v>
      </c>
      <c r="E67" s="32">
        <v>15395</v>
      </c>
      <c r="F67" s="32">
        <v>15152</v>
      </c>
      <c r="G67" s="32">
        <v>14754</v>
      </c>
      <c r="H67" s="32">
        <v>14980</v>
      </c>
      <c r="I67" s="32">
        <v>14750</v>
      </c>
      <c r="J67" s="32">
        <v>14853</v>
      </c>
      <c r="K67" s="32">
        <v>14620</v>
      </c>
      <c r="L67" s="32">
        <v>14830</v>
      </c>
      <c r="M67" s="32">
        <v>14800</v>
      </c>
      <c r="N67" s="32">
        <v>1481</v>
      </c>
      <c r="O67" s="32">
        <v>14790</v>
      </c>
      <c r="P67" s="32">
        <v>14790</v>
      </c>
      <c r="Q67" s="32">
        <v>14770</v>
      </c>
      <c r="R67" s="11"/>
      <c r="S67" s="9"/>
      <c r="T67" s="9"/>
    </row>
    <row r="68" spans="1:24" ht="24" customHeight="1" x14ac:dyDescent="0.25">
      <c r="A68" s="20" t="s">
        <v>153</v>
      </c>
      <c r="B68" s="21" t="s">
        <v>76</v>
      </c>
      <c r="C68" s="2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9"/>
      <c r="S68" s="9"/>
      <c r="T68" s="9"/>
    </row>
    <row r="69" spans="1:24" ht="41.25" customHeight="1" x14ac:dyDescent="0.25">
      <c r="A69" s="20" t="s">
        <v>154</v>
      </c>
      <c r="B69" s="21" t="s">
        <v>77</v>
      </c>
      <c r="C69" s="2" t="s">
        <v>78</v>
      </c>
      <c r="D69" s="19">
        <v>119.8</v>
      </c>
      <c r="E69" s="19">
        <v>118.8</v>
      </c>
      <c r="F69" s="19">
        <v>118.8</v>
      </c>
      <c r="G69" s="19">
        <v>117</v>
      </c>
      <c r="H69" s="19">
        <v>118.8</v>
      </c>
      <c r="I69" s="19">
        <v>117.2</v>
      </c>
      <c r="J69" s="19">
        <v>118.8</v>
      </c>
      <c r="K69" s="19">
        <v>117.5</v>
      </c>
      <c r="L69" s="19">
        <v>118.8</v>
      </c>
      <c r="M69" s="19">
        <v>117.7</v>
      </c>
      <c r="N69" s="19">
        <v>118.8</v>
      </c>
      <c r="O69" s="19">
        <v>117.9</v>
      </c>
      <c r="P69" s="19">
        <v>118.8</v>
      </c>
      <c r="Q69" s="19">
        <v>118.8</v>
      </c>
      <c r="R69" s="15"/>
      <c r="S69" s="9"/>
      <c r="T69" s="9"/>
    </row>
    <row r="70" spans="1:24" ht="44.25" customHeight="1" x14ac:dyDescent="0.25">
      <c r="A70" s="20" t="s">
        <v>155</v>
      </c>
      <c r="B70" s="21" t="s">
        <v>79</v>
      </c>
      <c r="C70" s="2" t="s">
        <v>80</v>
      </c>
      <c r="D70" s="19">
        <v>5.5</v>
      </c>
      <c r="E70" s="19">
        <v>5.5</v>
      </c>
      <c r="F70" s="19">
        <v>5.5</v>
      </c>
      <c r="G70" s="19">
        <v>5.5</v>
      </c>
      <c r="H70" s="19">
        <v>5.5</v>
      </c>
      <c r="I70" s="19">
        <v>5.5</v>
      </c>
      <c r="J70" s="19">
        <v>5.5</v>
      </c>
      <c r="K70" s="19">
        <v>5.5</v>
      </c>
      <c r="L70" s="19">
        <v>5.5</v>
      </c>
      <c r="M70" s="19">
        <v>5.5</v>
      </c>
      <c r="N70" s="19">
        <v>5.5</v>
      </c>
      <c r="O70" s="19">
        <v>5.5</v>
      </c>
      <c r="P70" s="19">
        <v>5.5</v>
      </c>
      <c r="Q70" s="19">
        <v>5.5</v>
      </c>
      <c r="R70" s="11"/>
      <c r="S70" s="9"/>
      <c r="T70" s="9"/>
    </row>
    <row r="71" spans="1:24" ht="51.75" customHeight="1" x14ac:dyDescent="0.25">
      <c r="A71" s="20" t="s">
        <v>156</v>
      </c>
      <c r="B71" s="21" t="s">
        <v>81</v>
      </c>
      <c r="C71" s="2" t="s">
        <v>80</v>
      </c>
      <c r="D71" s="19">
        <v>1.6</v>
      </c>
      <c r="E71" s="19">
        <v>1.6</v>
      </c>
      <c r="F71" s="19">
        <v>1.6</v>
      </c>
      <c r="G71" s="19">
        <v>1.6</v>
      </c>
      <c r="H71" s="19">
        <v>1.6</v>
      </c>
      <c r="I71" s="19">
        <v>1.6</v>
      </c>
      <c r="J71" s="19">
        <v>1.6</v>
      </c>
      <c r="K71" s="19">
        <v>1.6</v>
      </c>
      <c r="L71" s="19">
        <v>1.6</v>
      </c>
      <c r="M71" s="19">
        <v>1.6</v>
      </c>
      <c r="N71" s="19">
        <v>1.6</v>
      </c>
      <c r="O71" s="19">
        <v>1.6</v>
      </c>
      <c r="P71" s="19">
        <v>1.6</v>
      </c>
      <c r="Q71" s="19">
        <v>1.6</v>
      </c>
      <c r="R71" s="11"/>
      <c r="S71" s="9"/>
      <c r="T71" s="9"/>
    </row>
    <row r="72" spans="1:24" ht="56.25" customHeight="1" x14ac:dyDescent="0.25">
      <c r="A72" s="20" t="s">
        <v>157</v>
      </c>
      <c r="B72" s="21" t="s">
        <v>82</v>
      </c>
      <c r="C72" s="2" t="s">
        <v>83</v>
      </c>
      <c r="D72" s="19">
        <v>808</v>
      </c>
      <c r="E72" s="17">
        <v>840</v>
      </c>
      <c r="F72" s="17">
        <v>860</v>
      </c>
      <c r="G72" s="17">
        <v>880</v>
      </c>
      <c r="H72" s="17">
        <v>865</v>
      </c>
      <c r="I72" s="17">
        <v>875</v>
      </c>
      <c r="J72" s="17">
        <v>870</v>
      </c>
      <c r="K72" s="17">
        <v>880</v>
      </c>
      <c r="L72" s="17">
        <v>875</v>
      </c>
      <c r="M72" s="17">
        <v>885</v>
      </c>
      <c r="N72" s="17">
        <v>880</v>
      </c>
      <c r="O72" s="17">
        <v>890</v>
      </c>
      <c r="P72" s="17">
        <v>885</v>
      </c>
      <c r="Q72" s="17">
        <v>890</v>
      </c>
      <c r="R72" s="13"/>
      <c r="S72" s="9"/>
      <c r="T72" s="9"/>
    </row>
    <row r="73" spans="1:24" ht="24.75" customHeight="1" x14ac:dyDescent="0.25">
      <c r="A73" s="20" t="s">
        <v>84</v>
      </c>
      <c r="B73" s="21" t="s">
        <v>85</v>
      </c>
      <c r="C73" s="2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9"/>
      <c r="S73" s="9"/>
      <c r="T73" s="9"/>
    </row>
    <row r="74" spans="1:24" ht="36.75" customHeight="1" x14ac:dyDescent="0.25">
      <c r="A74" s="20" t="s">
        <v>158</v>
      </c>
      <c r="B74" s="21" t="s">
        <v>86</v>
      </c>
      <c r="C74" s="2" t="s">
        <v>22</v>
      </c>
      <c r="D74" s="7">
        <v>26020.9</v>
      </c>
      <c r="E74" s="7">
        <f>14272.9*1.87</f>
        <v>26690.323</v>
      </c>
      <c r="F74" s="7">
        <f>D74+D74*4.7%</f>
        <v>27243.882300000001</v>
      </c>
      <c r="G74" s="7">
        <f>D74+D74*2.5%</f>
        <v>26671.422500000001</v>
      </c>
      <c r="H74" s="7">
        <f>F74+F74*4.2%</f>
        <v>28388.125356600001</v>
      </c>
      <c r="I74" s="7">
        <f>G74+G74*2.5%</f>
        <v>27338.208062500002</v>
      </c>
      <c r="J74" s="7">
        <f>H74+H74*4.9%</f>
        <v>29779.143499073401</v>
      </c>
      <c r="K74" s="7">
        <f>F74+F74*3.7%</f>
        <v>28251.905945100003</v>
      </c>
      <c r="L74" s="7">
        <f>J74+J74*4.7%</f>
        <v>31178.763243529851</v>
      </c>
      <c r="M74" s="7">
        <f>K74+K74*3.7%</f>
        <v>29297.226465068703</v>
      </c>
      <c r="N74" s="7">
        <f>L74+L74*4.6%</f>
        <v>32612.986352732223</v>
      </c>
      <c r="O74" s="7">
        <f>J74+J74*3.2%</f>
        <v>30732.076091043749</v>
      </c>
      <c r="P74" s="7">
        <f>N74+N74*5%</f>
        <v>34243.635670368836</v>
      </c>
      <c r="Q74" s="7">
        <f>O74+O74*3.2%</f>
        <v>31715.502525957148</v>
      </c>
      <c r="R74" s="9"/>
      <c r="S74" s="9"/>
      <c r="T74" s="9"/>
    </row>
    <row r="75" spans="1:24" ht="52.5" customHeight="1" x14ac:dyDescent="0.25">
      <c r="A75" s="24" t="s">
        <v>159</v>
      </c>
      <c r="B75" s="25" t="s">
        <v>87</v>
      </c>
      <c r="C75" s="3" t="s">
        <v>24</v>
      </c>
      <c r="D75" s="7">
        <v>119.6</v>
      </c>
      <c r="E75" s="7">
        <f>E74/(D74*E76%)*100</f>
        <v>95.594255212233392</v>
      </c>
      <c r="F75" s="7">
        <f>F74/(D74*F76%)*100</f>
        <v>100.38350910834133</v>
      </c>
      <c r="G75" s="7">
        <f t="shared" ref="G75" si="23">G74/(F74*G76%)*100</f>
        <v>93.504067198864448</v>
      </c>
      <c r="H75" s="7">
        <f>H74/(F74*H76%)*100</f>
        <v>100</v>
      </c>
      <c r="I75" s="7">
        <f>I74/(G74*I76%)*100</f>
        <v>98.368522072936656</v>
      </c>
      <c r="J75" s="7">
        <f>J74/(H74*J76%)*100</f>
        <v>100.76849183477425</v>
      </c>
      <c r="K75" s="7">
        <f>K74/(F74*K76%)*100</f>
        <v>99.615754082612881</v>
      </c>
      <c r="L75" s="7">
        <f>L74/(J74*L76%)*100</f>
        <v>100.76997112608275</v>
      </c>
      <c r="M75" s="7">
        <f t="shared" ref="M75" si="24">M74/(L74*M76%)*100</f>
        <v>90.438234657576274</v>
      </c>
      <c r="N75" s="7">
        <f>N74/(L74*N76%)*100</f>
        <v>100.67372473532241</v>
      </c>
      <c r="O75" s="7">
        <f>O74/(M74*O76%)*100</f>
        <v>100.96011674900237</v>
      </c>
      <c r="P75" s="7">
        <f>P74/(N74*P76%)*100</f>
        <v>101.15606936416187</v>
      </c>
      <c r="Q75" s="7">
        <f>Q74/(L74*Q76%)*100</f>
        <v>97.997581860642285</v>
      </c>
      <c r="R75" s="9"/>
      <c r="S75" s="9"/>
      <c r="T75" s="9"/>
    </row>
    <row r="76" spans="1:24" ht="29.25" customHeight="1" x14ac:dyDescent="0.25">
      <c r="A76" s="20" t="s">
        <v>160</v>
      </c>
      <c r="B76" s="21" t="s">
        <v>88</v>
      </c>
      <c r="C76" s="2" t="s">
        <v>26</v>
      </c>
      <c r="D76" s="7">
        <v>104.6</v>
      </c>
      <c r="E76" s="7">
        <v>107.3</v>
      </c>
      <c r="F76" s="7">
        <v>104.3</v>
      </c>
      <c r="G76" s="7">
        <v>104.7</v>
      </c>
      <c r="H76" s="7">
        <v>104.2</v>
      </c>
      <c r="I76" s="7">
        <v>104.2</v>
      </c>
      <c r="J76" s="7">
        <v>104.1</v>
      </c>
      <c r="K76" s="7">
        <v>104.1</v>
      </c>
      <c r="L76" s="7">
        <v>103.9</v>
      </c>
      <c r="M76" s="7">
        <v>103.9</v>
      </c>
      <c r="N76" s="7">
        <v>103.9</v>
      </c>
      <c r="O76" s="7">
        <v>103.9</v>
      </c>
      <c r="P76" s="7">
        <v>103.8</v>
      </c>
      <c r="Q76" s="7">
        <v>103.8</v>
      </c>
      <c r="R76" s="13"/>
      <c r="S76" s="9"/>
      <c r="T76" s="9"/>
    </row>
    <row r="77" spans="1:24" ht="63.75" x14ac:dyDescent="0.25">
      <c r="A77" s="20" t="s">
        <v>161</v>
      </c>
      <c r="B77" s="21" t="s">
        <v>89</v>
      </c>
      <c r="C77" s="2" t="s">
        <v>90</v>
      </c>
      <c r="D77" s="7">
        <v>107.1</v>
      </c>
      <c r="E77" s="7">
        <v>106</v>
      </c>
      <c r="F77" s="7">
        <v>104</v>
      </c>
      <c r="G77" s="7">
        <v>104.4</v>
      </c>
      <c r="H77" s="7">
        <v>104</v>
      </c>
      <c r="I77" s="7">
        <v>104</v>
      </c>
      <c r="J77" s="7">
        <v>104</v>
      </c>
      <c r="K77" s="7">
        <v>104</v>
      </c>
      <c r="L77" s="7">
        <v>104</v>
      </c>
      <c r="M77" s="7">
        <v>104</v>
      </c>
      <c r="N77" s="7">
        <v>104</v>
      </c>
      <c r="O77" s="7">
        <v>104</v>
      </c>
      <c r="P77" s="7">
        <v>104</v>
      </c>
      <c r="Q77" s="7">
        <v>104</v>
      </c>
      <c r="R77" s="13"/>
      <c r="S77" s="9"/>
      <c r="T77" s="9"/>
    </row>
    <row r="78" spans="1:24" ht="34.5" customHeight="1" x14ac:dyDescent="0.25">
      <c r="A78" s="20" t="s">
        <v>162</v>
      </c>
      <c r="B78" s="21" t="s">
        <v>91</v>
      </c>
      <c r="C78" s="2" t="s">
        <v>22</v>
      </c>
      <c r="D78" s="7">
        <v>29231.9</v>
      </c>
      <c r="E78" s="7">
        <f>12209.1*2.5</f>
        <v>30522.75</v>
      </c>
      <c r="F78" s="7">
        <f>D78*F79*F80/100/100</f>
        <v>32313.293042799996</v>
      </c>
      <c r="G78" s="7">
        <f>D78*G79*G80/100/100</f>
        <v>31912.494461900002</v>
      </c>
      <c r="H78" s="7">
        <f>F78*H79*H80/100/100</f>
        <v>34780.412966617776</v>
      </c>
      <c r="I78" s="7">
        <f>G78*I79*I80/100/100</f>
        <v>34115.573517077268</v>
      </c>
      <c r="J78" s="7">
        <f>H78*J79*J80/100/100</f>
        <v>37183.461259307333</v>
      </c>
      <c r="K78" s="7">
        <f t="shared" ref="K78" si="25">I78*K79*K80/100/100</f>
        <v>36366.041439704786</v>
      </c>
      <c r="L78" s="7">
        <f t="shared" ref="L78" si="26">I78*L79*L80/100/100</f>
        <v>36543.783577728762</v>
      </c>
      <c r="M78" s="7">
        <f t="shared" ref="M78:P78" si="27">K78*M79*M80/100/100</f>
        <v>38840.750559676701</v>
      </c>
      <c r="N78" s="7">
        <f t="shared" si="27"/>
        <v>39259.059785121164</v>
      </c>
      <c r="O78" s="7">
        <f t="shared" si="27"/>
        <v>41645.75188359544</v>
      </c>
      <c r="P78" s="7">
        <f t="shared" si="27"/>
        <v>42135.178504979143</v>
      </c>
      <c r="Q78" s="7">
        <f t="shared" ref="Q78" si="28">N78*Q79*Q80/100/100</f>
        <v>42012.454684090859</v>
      </c>
      <c r="R78" s="16"/>
      <c r="S78" s="6"/>
      <c r="T78" s="6"/>
      <c r="U78" s="6"/>
      <c r="V78" s="6"/>
      <c r="W78" s="6"/>
      <c r="X78" s="6"/>
    </row>
    <row r="79" spans="1:24" ht="63.75" x14ac:dyDescent="0.25">
      <c r="A79" s="20" t="s">
        <v>163</v>
      </c>
      <c r="B79" s="21" t="s">
        <v>92</v>
      </c>
      <c r="C79" s="3" t="s">
        <v>30</v>
      </c>
      <c r="D79" s="34">
        <v>112.7</v>
      </c>
      <c r="E79" s="34">
        <v>105.1</v>
      </c>
      <c r="F79" s="34">
        <v>103.6</v>
      </c>
      <c r="G79" s="34">
        <v>102.7</v>
      </c>
      <c r="H79" s="34">
        <v>103</v>
      </c>
      <c r="I79" s="34">
        <v>102.3</v>
      </c>
      <c r="J79" s="34">
        <v>102.6</v>
      </c>
      <c r="K79" s="34">
        <v>102.3</v>
      </c>
      <c r="L79" s="34">
        <v>102.8</v>
      </c>
      <c r="M79" s="34">
        <v>102.5</v>
      </c>
      <c r="N79" s="34">
        <v>103.1</v>
      </c>
      <c r="O79" s="34">
        <v>102.9</v>
      </c>
      <c r="P79" s="34">
        <v>103</v>
      </c>
      <c r="Q79" s="34">
        <v>102.7</v>
      </c>
      <c r="R79" s="13"/>
      <c r="S79" s="9"/>
      <c r="T79" s="9"/>
    </row>
    <row r="80" spans="1:24" ht="30" customHeight="1" x14ac:dyDescent="0.25">
      <c r="A80" s="20" t="s">
        <v>164</v>
      </c>
      <c r="B80" s="21" t="s">
        <v>93</v>
      </c>
      <c r="C80" s="2" t="s">
        <v>26</v>
      </c>
      <c r="D80" s="7">
        <v>109.5</v>
      </c>
      <c r="E80" s="7">
        <v>107</v>
      </c>
      <c r="F80" s="7">
        <v>106.7</v>
      </c>
      <c r="G80" s="7">
        <v>106.3</v>
      </c>
      <c r="H80" s="7">
        <v>104.5</v>
      </c>
      <c r="I80" s="7">
        <v>104.5</v>
      </c>
      <c r="J80" s="7">
        <v>104.2</v>
      </c>
      <c r="K80" s="7">
        <v>104.2</v>
      </c>
      <c r="L80" s="7">
        <v>104.2</v>
      </c>
      <c r="M80" s="7">
        <v>104.2</v>
      </c>
      <c r="N80" s="7">
        <v>104.2</v>
      </c>
      <c r="O80" s="7">
        <v>104.2</v>
      </c>
      <c r="P80" s="7">
        <v>104.2</v>
      </c>
      <c r="Q80" s="7">
        <v>104.2</v>
      </c>
      <c r="R80" s="13"/>
      <c r="S80" s="9"/>
      <c r="T80" s="9"/>
    </row>
    <row r="81" spans="1:20" ht="23.25" customHeight="1" x14ac:dyDescent="0.25">
      <c r="A81" s="20" t="s">
        <v>94</v>
      </c>
      <c r="B81" s="21" t="s">
        <v>95</v>
      </c>
      <c r="C81" s="2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9"/>
      <c r="S81" s="9"/>
      <c r="T81" s="9"/>
    </row>
    <row r="82" spans="1:20" ht="31.5" customHeight="1" x14ac:dyDescent="0.25">
      <c r="A82" s="20" t="s">
        <v>165</v>
      </c>
      <c r="B82" s="21" t="s">
        <v>96</v>
      </c>
      <c r="C82" s="2" t="s">
        <v>22</v>
      </c>
      <c r="D82" s="7">
        <v>8041.6</v>
      </c>
      <c r="E82" s="7">
        <f t="shared" ref="E82:Q82" si="29">+E83+E84</f>
        <v>8157.3</v>
      </c>
      <c r="F82" s="7">
        <f t="shared" si="29"/>
        <v>7592.8</v>
      </c>
      <c r="G82" s="7">
        <f t="shared" si="29"/>
        <v>7592.8</v>
      </c>
      <c r="H82" s="7">
        <f t="shared" si="29"/>
        <v>8276.5999999999985</v>
      </c>
      <c r="I82" s="7">
        <f t="shared" si="29"/>
        <v>8276.5999999999985</v>
      </c>
      <c r="J82" s="7">
        <f t="shared" si="29"/>
        <v>8484.7999999999993</v>
      </c>
      <c r="K82" s="7">
        <f t="shared" si="29"/>
        <v>8484.7999999999993</v>
      </c>
      <c r="L82" s="7">
        <f t="shared" si="29"/>
        <v>8698.2949999999983</v>
      </c>
      <c r="M82" s="7">
        <f t="shared" si="29"/>
        <v>8698.2949999999983</v>
      </c>
      <c r="N82" s="7">
        <f t="shared" si="29"/>
        <v>8922.4647499999992</v>
      </c>
      <c r="O82" s="7">
        <f t="shared" si="29"/>
        <v>8922.4647499999992</v>
      </c>
      <c r="P82" s="7">
        <f t="shared" si="29"/>
        <v>9157.8429875000002</v>
      </c>
      <c r="Q82" s="7">
        <f t="shared" si="29"/>
        <v>9157.8429875000002</v>
      </c>
      <c r="R82" s="9"/>
      <c r="S82" s="9"/>
      <c r="T82" s="9"/>
    </row>
    <row r="83" spans="1:20" ht="31.5" customHeight="1" x14ac:dyDescent="0.25">
      <c r="A83" s="20" t="s">
        <v>169</v>
      </c>
      <c r="B83" s="21" t="s">
        <v>97</v>
      </c>
      <c r="C83" s="2" t="s">
        <v>22</v>
      </c>
      <c r="D83" s="7">
        <v>3457.8</v>
      </c>
      <c r="E83" s="7">
        <v>3809.3</v>
      </c>
      <c r="F83" s="7">
        <v>3833.9</v>
      </c>
      <c r="G83" s="7">
        <v>3833.9</v>
      </c>
      <c r="H83" s="7">
        <v>4061.7</v>
      </c>
      <c r="I83" s="7">
        <v>4061.7</v>
      </c>
      <c r="J83" s="7">
        <v>4269.8999999999996</v>
      </c>
      <c r="K83" s="7">
        <v>4269.8999999999996</v>
      </c>
      <c r="L83" s="7">
        <f t="shared" ref="L83:Q83" si="30">+J83*105%</f>
        <v>4483.3949999999995</v>
      </c>
      <c r="M83" s="7">
        <f t="shared" si="30"/>
        <v>4483.3949999999995</v>
      </c>
      <c r="N83" s="7">
        <f t="shared" si="30"/>
        <v>4707.5647499999995</v>
      </c>
      <c r="O83" s="7">
        <f t="shared" si="30"/>
        <v>4707.5647499999995</v>
      </c>
      <c r="P83" s="7">
        <f t="shared" si="30"/>
        <v>4942.9429874999996</v>
      </c>
      <c r="Q83" s="7">
        <f t="shared" si="30"/>
        <v>4942.9429874999996</v>
      </c>
      <c r="R83" s="9"/>
      <c r="S83" s="9"/>
      <c r="T83" s="9"/>
    </row>
    <row r="84" spans="1:20" ht="26.25" customHeight="1" x14ac:dyDescent="0.25">
      <c r="A84" s="20" t="s">
        <v>170</v>
      </c>
      <c r="B84" s="21" t="s">
        <v>98</v>
      </c>
      <c r="C84" s="2" t="s">
        <v>22</v>
      </c>
      <c r="D84" s="7">
        <v>4583.7</v>
      </c>
      <c r="E84" s="7">
        <v>4348</v>
      </c>
      <c r="F84" s="7">
        <v>3758.9</v>
      </c>
      <c r="G84" s="7">
        <v>3758.9</v>
      </c>
      <c r="H84" s="7">
        <v>4214.8999999999996</v>
      </c>
      <c r="I84" s="7">
        <v>4214.8999999999996</v>
      </c>
      <c r="J84" s="7">
        <v>4214.8999999999996</v>
      </c>
      <c r="K84" s="7">
        <v>4214.8999999999996</v>
      </c>
      <c r="L84" s="7">
        <v>4214.8999999999996</v>
      </c>
      <c r="M84" s="7">
        <v>4214.8999999999996</v>
      </c>
      <c r="N84" s="7">
        <v>4214.8999999999996</v>
      </c>
      <c r="O84" s="7">
        <v>4214.8999999999996</v>
      </c>
      <c r="P84" s="7">
        <v>4214.8999999999996</v>
      </c>
      <c r="Q84" s="7">
        <v>4214.8999999999996</v>
      </c>
      <c r="R84" s="9"/>
      <c r="S84" s="9"/>
      <c r="T84" s="9"/>
    </row>
    <row r="85" spans="1:20" s="9" customFormat="1" ht="24.75" customHeight="1" x14ac:dyDescent="0.25">
      <c r="A85" s="38" t="s">
        <v>166</v>
      </c>
      <c r="B85" s="23" t="s">
        <v>99</v>
      </c>
      <c r="C85" s="18" t="s">
        <v>22</v>
      </c>
      <c r="D85" s="7">
        <v>7989.6</v>
      </c>
      <c r="E85" s="7">
        <v>8594</v>
      </c>
      <c r="F85" s="7">
        <f t="shared" ref="F85:M85" si="31">+F82-286</f>
        <v>7306.8</v>
      </c>
      <c r="G85" s="7">
        <f t="shared" si="31"/>
        <v>7306.8</v>
      </c>
      <c r="H85" s="7">
        <f t="shared" si="31"/>
        <v>7990.5999999999985</v>
      </c>
      <c r="I85" s="7">
        <f t="shared" si="31"/>
        <v>7990.5999999999985</v>
      </c>
      <c r="J85" s="7">
        <f t="shared" si="31"/>
        <v>8198.7999999999993</v>
      </c>
      <c r="K85" s="7">
        <f t="shared" si="31"/>
        <v>8198.7999999999993</v>
      </c>
      <c r="L85" s="7">
        <f t="shared" si="31"/>
        <v>8412.2949999999983</v>
      </c>
      <c r="M85" s="7">
        <f t="shared" si="31"/>
        <v>8412.2949999999983</v>
      </c>
      <c r="N85" s="7">
        <f t="shared" ref="N85:P85" si="32">+N82-N87</f>
        <v>8922.4647499999992</v>
      </c>
      <c r="O85" s="7">
        <f t="shared" ref="O85" si="33">+O82-O87</f>
        <v>8922.4647499999992</v>
      </c>
      <c r="P85" s="7">
        <f t="shared" si="32"/>
        <v>9157.8429875000002</v>
      </c>
      <c r="Q85" s="7">
        <f t="shared" ref="Q85" si="34">+Q82-Q87</f>
        <v>9157.8429875000002</v>
      </c>
    </row>
    <row r="86" spans="1:20" s="9" customFormat="1" ht="27" customHeight="1" x14ac:dyDescent="0.25">
      <c r="A86" s="38" t="s">
        <v>167</v>
      </c>
      <c r="B86" s="23" t="s">
        <v>100</v>
      </c>
      <c r="C86" s="18" t="s">
        <v>22</v>
      </c>
      <c r="D86" s="7">
        <f>+D82-D85</f>
        <v>52</v>
      </c>
      <c r="E86" s="7">
        <f>+E82-E85</f>
        <v>-436.69999999999982</v>
      </c>
      <c r="F86" s="7">
        <f t="shared" ref="F86:P86" si="35">+F82-F85</f>
        <v>286</v>
      </c>
      <c r="G86" s="7">
        <f t="shared" ref="G86" si="36">+G82-G85</f>
        <v>286</v>
      </c>
      <c r="H86" s="7">
        <f>+H82-H85</f>
        <v>286</v>
      </c>
      <c r="I86" s="7">
        <f>+I82-I85</f>
        <v>286</v>
      </c>
      <c r="J86" s="7">
        <f t="shared" si="35"/>
        <v>286</v>
      </c>
      <c r="K86" s="7">
        <f t="shared" ref="K86" si="37">+K82-K85</f>
        <v>286</v>
      </c>
      <c r="L86" s="7">
        <f t="shared" si="35"/>
        <v>286</v>
      </c>
      <c r="M86" s="7">
        <f t="shared" ref="M86" si="38">+M82-M85</f>
        <v>286</v>
      </c>
      <c r="N86" s="7">
        <f t="shared" si="35"/>
        <v>0</v>
      </c>
      <c r="O86" s="7">
        <f t="shared" ref="O86" si="39">+O82-O85</f>
        <v>0</v>
      </c>
      <c r="P86" s="7">
        <f t="shared" si="35"/>
        <v>0</v>
      </c>
      <c r="Q86" s="7">
        <f t="shared" ref="Q86" si="40">+Q82-Q85</f>
        <v>0</v>
      </c>
    </row>
    <row r="87" spans="1:20" s="9" customFormat="1" ht="19.5" customHeight="1" x14ac:dyDescent="0.25">
      <c r="A87" s="38" t="s">
        <v>168</v>
      </c>
      <c r="B87" s="23" t="s">
        <v>101</v>
      </c>
      <c r="C87" s="18" t="s">
        <v>22</v>
      </c>
      <c r="D87" s="7">
        <v>1143.5999999999999</v>
      </c>
      <c r="E87" s="7">
        <v>1143.5999999999999</v>
      </c>
      <c r="F87" s="7">
        <v>857.7</v>
      </c>
      <c r="G87" s="7">
        <v>857.7</v>
      </c>
      <c r="H87" s="7">
        <v>571.79999999999995</v>
      </c>
      <c r="I87" s="7">
        <v>571.79999999999995</v>
      </c>
      <c r="J87" s="7">
        <v>285.89999999999998</v>
      </c>
      <c r="K87" s="7">
        <v>285.89999999999998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</row>
    <row r="88" spans="1:20" s="9" customFormat="1" ht="33.75" customHeight="1" x14ac:dyDescent="0.25">
      <c r="A88" s="38" t="s">
        <v>171</v>
      </c>
      <c r="B88" s="23" t="s">
        <v>102</v>
      </c>
      <c r="C88" s="18" t="s">
        <v>22</v>
      </c>
      <c r="D88" s="7">
        <v>503.4</v>
      </c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</row>
    <row r="89" spans="1:20" ht="36.75" customHeight="1" x14ac:dyDescent="0.25">
      <c r="A89" s="20" t="s">
        <v>103</v>
      </c>
      <c r="B89" s="21" t="s">
        <v>104</v>
      </c>
      <c r="C89" s="2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9"/>
      <c r="S89" s="9"/>
      <c r="T89" s="9"/>
    </row>
    <row r="90" spans="1:20" ht="51" customHeight="1" x14ac:dyDescent="0.25">
      <c r="A90" s="20" t="s">
        <v>172</v>
      </c>
      <c r="B90" s="21" t="s">
        <v>105</v>
      </c>
      <c r="C90" s="2" t="s">
        <v>22</v>
      </c>
      <c r="D90" s="7">
        <v>180.4</v>
      </c>
      <c r="E90" s="7">
        <v>166</v>
      </c>
      <c r="F90" s="7">
        <v>189.7</v>
      </c>
      <c r="G90" s="7">
        <v>189.7</v>
      </c>
      <c r="H90" s="7">
        <v>196.6</v>
      </c>
      <c r="I90" s="7">
        <v>196.6</v>
      </c>
      <c r="J90" s="7">
        <v>196.6</v>
      </c>
      <c r="K90" s="7">
        <v>196.6</v>
      </c>
      <c r="L90" s="7">
        <v>196.6</v>
      </c>
      <c r="M90" s="7">
        <v>196.6</v>
      </c>
      <c r="N90" s="7">
        <v>196.6</v>
      </c>
      <c r="O90" s="7">
        <v>196.6</v>
      </c>
      <c r="P90" s="7">
        <v>196.6</v>
      </c>
      <c r="Q90" s="7">
        <v>196.6</v>
      </c>
      <c r="R90" s="9"/>
      <c r="S90" s="9"/>
      <c r="T90" s="9"/>
    </row>
    <row r="91" spans="1:20" ht="20.25" customHeight="1" x14ac:dyDescent="0.25">
      <c r="A91" s="26"/>
      <c r="B91" s="21" t="s">
        <v>16</v>
      </c>
      <c r="C91" s="2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9"/>
      <c r="S91" s="9"/>
      <c r="T91" s="9"/>
    </row>
    <row r="92" spans="1:20" ht="96" customHeight="1" x14ac:dyDescent="0.25">
      <c r="A92" s="20" t="s">
        <v>174</v>
      </c>
      <c r="B92" s="21" t="s">
        <v>106</v>
      </c>
      <c r="C92" s="2" t="s">
        <v>22</v>
      </c>
      <c r="D92" s="7">
        <v>127.8</v>
      </c>
      <c r="E92" s="7">
        <v>120</v>
      </c>
      <c r="F92" s="7">
        <v>143.5</v>
      </c>
      <c r="G92" s="7">
        <v>143.5</v>
      </c>
      <c r="H92" s="7">
        <v>148.5</v>
      </c>
      <c r="I92" s="7">
        <v>148.5</v>
      </c>
      <c r="J92" s="7">
        <v>148.5</v>
      </c>
      <c r="K92" s="7">
        <v>148.5</v>
      </c>
      <c r="L92" s="7">
        <v>148.5</v>
      </c>
      <c r="M92" s="7">
        <v>148.5</v>
      </c>
      <c r="N92" s="7">
        <v>148.5</v>
      </c>
      <c r="O92" s="7">
        <v>148.5</v>
      </c>
      <c r="P92" s="7">
        <v>148.5</v>
      </c>
      <c r="Q92" s="7">
        <v>148.5</v>
      </c>
      <c r="R92" s="9"/>
      <c r="S92" s="9"/>
      <c r="T92" s="9"/>
    </row>
    <row r="93" spans="1:20" ht="82.5" customHeight="1" x14ac:dyDescent="0.25">
      <c r="A93" s="20" t="s">
        <v>173</v>
      </c>
      <c r="B93" s="21" t="s">
        <v>107</v>
      </c>
      <c r="C93" s="2" t="s">
        <v>22</v>
      </c>
      <c r="D93" s="7">
        <v>11.7</v>
      </c>
      <c r="E93" s="7">
        <v>7</v>
      </c>
      <c r="F93" s="7">
        <v>5.4</v>
      </c>
      <c r="G93" s="7">
        <v>5.4</v>
      </c>
      <c r="H93" s="7">
        <v>5.4</v>
      </c>
      <c r="I93" s="7">
        <v>5.4</v>
      </c>
      <c r="J93" s="7">
        <v>5.4</v>
      </c>
      <c r="K93" s="7">
        <v>5.4</v>
      </c>
      <c r="L93" s="7">
        <v>5.4</v>
      </c>
      <c r="M93" s="7">
        <v>5.4</v>
      </c>
      <c r="N93" s="7">
        <v>5.4</v>
      </c>
      <c r="O93" s="7">
        <v>5.4</v>
      </c>
      <c r="P93" s="7">
        <v>5.4</v>
      </c>
      <c r="Q93" s="7">
        <v>5.4</v>
      </c>
      <c r="R93" s="9"/>
      <c r="S93" s="9"/>
      <c r="T93" s="9"/>
    </row>
    <row r="94" spans="1:20" ht="81" x14ac:dyDescent="0.25">
      <c r="A94" s="20" t="s">
        <v>175</v>
      </c>
      <c r="B94" s="21" t="s">
        <v>108</v>
      </c>
      <c r="C94" s="2" t="s">
        <v>22</v>
      </c>
      <c r="D94" s="7">
        <v>9.1999999999999993</v>
      </c>
      <c r="E94" s="7">
        <v>42</v>
      </c>
      <c r="F94" s="7">
        <v>5</v>
      </c>
      <c r="G94" s="7">
        <v>5</v>
      </c>
      <c r="H94" s="7">
        <v>5</v>
      </c>
      <c r="I94" s="7">
        <v>5</v>
      </c>
      <c r="J94" s="7">
        <v>5</v>
      </c>
      <c r="K94" s="7">
        <v>5</v>
      </c>
      <c r="L94" s="7">
        <v>5</v>
      </c>
      <c r="M94" s="7">
        <v>5</v>
      </c>
      <c r="N94" s="7">
        <v>5</v>
      </c>
      <c r="O94" s="7">
        <v>5</v>
      </c>
      <c r="P94" s="7">
        <v>5</v>
      </c>
      <c r="Q94" s="7">
        <v>5</v>
      </c>
      <c r="R94" s="9"/>
      <c r="S94" s="9"/>
      <c r="T94" s="9"/>
    </row>
    <row r="95" spans="1:20" ht="43.5" customHeight="1" x14ac:dyDescent="0.25">
      <c r="A95" s="20" t="s">
        <v>176</v>
      </c>
      <c r="B95" s="21" t="s">
        <v>109</v>
      </c>
      <c r="C95" s="2" t="s">
        <v>22</v>
      </c>
      <c r="D95" s="7">
        <v>41.5</v>
      </c>
      <c r="E95" s="7">
        <v>50</v>
      </c>
      <c r="F95" s="7">
        <v>30</v>
      </c>
      <c r="G95" s="7">
        <v>30</v>
      </c>
      <c r="H95" s="7">
        <v>20</v>
      </c>
      <c r="I95" s="7">
        <v>20</v>
      </c>
      <c r="J95" s="7">
        <v>20</v>
      </c>
      <c r="K95" s="7">
        <v>20</v>
      </c>
      <c r="L95" s="7">
        <v>20</v>
      </c>
      <c r="M95" s="7">
        <v>20</v>
      </c>
      <c r="N95" s="7">
        <v>20</v>
      </c>
      <c r="O95" s="7">
        <v>20</v>
      </c>
      <c r="P95" s="7">
        <v>20</v>
      </c>
      <c r="Q95" s="7">
        <v>20</v>
      </c>
      <c r="R95" s="9"/>
      <c r="S95" s="9"/>
      <c r="T95" s="9"/>
    </row>
  </sheetData>
  <mergeCells count="19">
    <mergeCell ref="N12:O12"/>
    <mergeCell ref="L5:P5"/>
    <mergeCell ref="M4:O4"/>
    <mergeCell ref="S15:T16"/>
    <mergeCell ref="S17:T17"/>
    <mergeCell ref="R26:R27"/>
    <mergeCell ref="R23:R24"/>
    <mergeCell ref="A9:Q10"/>
    <mergeCell ref="P12:Q12"/>
    <mergeCell ref="A11:A13"/>
    <mergeCell ref="B11:B13"/>
    <mergeCell ref="C11:C13"/>
    <mergeCell ref="D11:D12"/>
    <mergeCell ref="F11:Q11"/>
    <mergeCell ref="F12:G12"/>
    <mergeCell ref="H12:I12"/>
    <mergeCell ref="E11:E12"/>
    <mergeCell ref="J12:K12"/>
    <mergeCell ref="L12:M12"/>
  </mergeCells>
  <pageMargins left="0.62992125984251968" right="0" top="0.55118110236220474" bottom="0.15748031496062992" header="0.31496062992125984" footer="0.31496062992125984"/>
  <pageSetup paperSize="9" scale="55" fitToHeight="0" orientation="landscape" r:id="rId1"/>
  <rowBreaks count="4" manualBreakCount="4">
    <brk id="28" max="16" man="1"/>
    <brk id="43" max="16" man="1"/>
    <brk id="72" max="16" man="1"/>
    <brk id="95" max="16" man="1"/>
  </rowBreaks>
  <colBreaks count="1" manualBreakCount="1">
    <brk id="17" max="9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2024-10-10T11:53:41Z</dcterms:modified>
</cp:coreProperties>
</file>